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OE\PIE-3-SORD\01-administracija\00_01_JN\2018\2018_131_(XXX)_ORT_DODAJANJE KOMPONENT\4_RD\PZI - popisi\"/>
    </mc:Choice>
  </mc:AlternateContent>
  <bookViews>
    <workbookView xWindow="-15" yWindow="-15" windowWidth="19200" windowHeight="17655"/>
  </bookViews>
  <sheets>
    <sheet name="1710-5.0" sheetId="2" r:id="rId1"/>
  </sheets>
  <definedNames>
    <definedName name="BOM">#REF!</definedName>
    <definedName name="_xlnm.Print_Area" localSheetId="0">'1710-5.0'!$A$1:$G$524</definedName>
    <definedName name="_xlnm.Print_Titles" localSheetId="0">'1710-5.0'!$52:$52</definedName>
  </definedNames>
  <calcPr calcId="162913"/>
</workbook>
</file>

<file path=xl/calcChain.xml><?xml version="1.0" encoding="utf-8"?>
<calcChain xmlns="http://schemas.openxmlformats.org/spreadsheetml/2006/main">
  <c r="G48" i="2" l="1"/>
  <c r="G47" i="2"/>
  <c r="G497" i="2" l="1"/>
  <c r="G455" i="2"/>
  <c r="G454" i="2"/>
  <c r="B41" i="2"/>
  <c r="A41" i="2"/>
  <c r="B36" i="2"/>
  <c r="A36" i="2"/>
  <c r="B35" i="2"/>
  <c r="A35" i="2"/>
  <c r="G428" i="2"/>
  <c r="G427" i="2"/>
  <c r="G434" i="2"/>
  <c r="G436" i="2"/>
  <c r="G442" i="2"/>
  <c r="G440" i="2"/>
  <c r="G438" i="2"/>
  <c r="G425" i="2"/>
  <c r="G426" i="2"/>
  <c r="G429" i="2"/>
  <c r="G430" i="2"/>
  <c r="G443" i="2" s="1"/>
  <c r="G41" i="2" s="1"/>
  <c r="G431" i="2"/>
  <c r="G432" i="2"/>
  <c r="G424" i="2"/>
  <c r="G73" i="2"/>
  <c r="G94" i="2"/>
  <c r="G124" i="2"/>
  <c r="G123" i="2"/>
  <c r="G125" i="2"/>
  <c r="G121" i="2"/>
  <c r="G120" i="2"/>
  <c r="G119" i="2"/>
  <c r="G118" i="2"/>
  <c r="G117" i="2"/>
  <c r="G175" i="2"/>
  <c r="G167" i="2"/>
  <c r="G166" i="2"/>
  <c r="G165" i="2"/>
  <c r="G164" i="2"/>
  <c r="G157" i="2"/>
  <c r="G156" i="2"/>
  <c r="G158" i="2"/>
  <c r="G149" i="2"/>
  <c r="G169" i="2"/>
  <c r="G174" i="2"/>
  <c r="G171" i="2"/>
  <c r="G170" i="2"/>
  <c r="G168" i="2"/>
  <c r="G173" i="2"/>
  <c r="G172" i="2"/>
  <c r="G163" i="2"/>
  <c r="G161" i="2"/>
  <c r="G160" i="2"/>
  <c r="G159" i="2"/>
  <c r="G155" i="2"/>
  <c r="G154" i="2"/>
  <c r="G153" i="2"/>
  <c r="G152" i="2"/>
  <c r="G151" i="2"/>
  <c r="G150" i="2"/>
  <c r="G148" i="2"/>
  <c r="G147" i="2"/>
  <c r="G146" i="2"/>
  <c r="G145" i="2"/>
  <c r="G144" i="2"/>
  <c r="G143" i="2"/>
  <c r="G141" i="2"/>
  <c r="G139" i="2"/>
  <c r="G137" i="2"/>
  <c r="G135" i="2"/>
  <c r="G134" i="2"/>
  <c r="G133" i="2"/>
  <c r="G132" i="2"/>
  <c r="G131" i="2"/>
  <c r="G129" i="2"/>
  <c r="G222" i="2"/>
  <c r="G183" i="2"/>
  <c r="G99" i="2"/>
  <c r="G181" i="2"/>
  <c r="G180" i="2"/>
  <c r="G179" i="2"/>
  <c r="G108" i="2"/>
  <c r="G115" i="2"/>
  <c r="G114" i="2"/>
  <c r="G112" i="2"/>
  <c r="G210" i="2"/>
  <c r="G208" i="2"/>
  <c r="G106" i="2"/>
  <c r="G104" i="2"/>
  <c r="G199" i="2"/>
  <c r="G294" i="2"/>
  <c r="G293" i="2"/>
  <c r="G226" i="2"/>
  <c r="G102" i="2"/>
  <c r="G227" i="2"/>
  <c r="G292" i="2"/>
  <c r="G291" i="2"/>
  <c r="G290" i="2"/>
  <c r="G289" i="2"/>
  <c r="G288" i="2"/>
  <c r="G508" i="2"/>
  <c r="G296" i="2"/>
  <c r="G305" i="2"/>
  <c r="G307" i="2"/>
  <c r="G306" i="2"/>
  <c r="G304" i="2"/>
  <c r="G278" i="2"/>
  <c r="G260" i="2"/>
  <c r="G259" i="2"/>
  <c r="G255" i="2"/>
  <c r="G248" i="2"/>
  <c r="G234" i="2"/>
  <c r="G238" i="2"/>
  <c r="G241" i="2"/>
  <c r="G237" i="2"/>
  <c r="G93" i="2"/>
  <c r="G87" i="2"/>
  <c r="G511" i="2"/>
  <c r="G419" i="2"/>
  <c r="G387" i="2"/>
  <c r="G369" i="2"/>
  <c r="G367" i="2"/>
  <c r="G370" i="2"/>
  <c r="G365" i="2"/>
  <c r="G352" i="2"/>
  <c r="G348" i="2"/>
  <c r="G350" i="2"/>
  <c r="G349" i="2"/>
  <c r="G502" i="2"/>
  <c r="G499" i="2"/>
  <c r="G496" i="2"/>
  <c r="G494" i="2"/>
  <c r="G492" i="2"/>
  <c r="G490" i="2"/>
  <c r="G489" i="2"/>
  <c r="G488" i="2"/>
  <c r="G487" i="2"/>
  <c r="G486" i="2"/>
  <c r="G483" i="2"/>
  <c r="G481" i="2"/>
  <c r="G449" i="2"/>
  <c r="G448" i="2"/>
  <c r="G459" i="2"/>
  <c r="G460" i="2"/>
  <c r="G461" i="2"/>
  <c r="G462" i="2"/>
  <c r="G463" i="2"/>
  <c r="G464" i="2"/>
  <c r="G465" i="2"/>
  <c r="G466" i="2"/>
  <c r="G467" i="2"/>
  <c r="G468" i="2"/>
  <c r="G469" i="2"/>
  <c r="G470" i="2"/>
  <c r="G471" i="2"/>
  <c r="G473" i="2"/>
  <c r="G474" i="2"/>
  <c r="G475" i="2"/>
  <c r="G476" i="2"/>
  <c r="G477" i="2"/>
  <c r="G478" i="2"/>
  <c r="G479" i="2"/>
  <c r="G480" i="2"/>
  <c r="G458" i="2"/>
  <c r="G510" i="2"/>
  <c r="G65" i="2"/>
  <c r="G70" i="2"/>
  <c r="G69" i="2"/>
  <c r="G68" i="2"/>
  <c r="G67" i="2"/>
  <c r="G66" i="2"/>
  <c r="G61" i="2"/>
  <c r="G88" i="2"/>
  <c r="G512" i="2"/>
  <c r="G509" i="2"/>
  <c r="G110" i="2"/>
  <c r="G212" i="2"/>
  <c r="G205" i="2"/>
  <c r="G202" i="2"/>
  <c r="G223" i="2"/>
  <c r="G206" i="2"/>
  <c r="G204" i="2"/>
  <c r="G203" i="2"/>
  <c r="G79" i="2"/>
  <c r="G80" i="2"/>
  <c r="G195" i="2"/>
  <c r="G193" i="2"/>
  <c r="G60" i="2"/>
  <c r="B38" i="2"/>
  <c r="A38" i="2"/>
  <c r="G225" i="2"/>
  <c r="G84" i="2"/>
  <c r="G59" i="2"/>
  <c r="G74" i="2" s="1"/>
  <c r="G35" i="2" s="1"/>
  <c r="G418" i="2"/>
  <c r="G82" i="2"/>
  <c r="G100" i="2"/>
  <c r="G182" i="2"/>
  <c r="G98" i="2"/>
  <c r="G97" i="2"/>
  <c r="G96" i="2"/>
  <c r="G95" i="2"/>
  <c r="G91" i="2"/>
  <c r="G86" i="2"/>
  <c r="G192" i="2"/>
  <c r="G190" i="2"/>
  <c r="G189" i="2"/>
  <c r="G268" i="2"/>
  <c r="G261" i="2"/>
  <c r="G254" i="2"/>
  <c r="G244" i="2"/>
  <c r="G246" i="2"/>
  <c r="G399" i="2"/>
  <c r="G398" i="2"/>
  <c r="G382" i="2"/>
  <c r="G346" i="2"/>
  <c r="G344" i="2"/>
  <c r="G345" i="2"/>
  <c r="G334" i="2"/>
  <c r="G329" i="2"/>
  <c r="G325" i="2"/>
  <c r="G326" i="2"/>
  <c r="G342" i="2"/>
  <c r="G341" i="2"/>
  <c r="G340" i="2"/>
  <c r="G339" i="2"/>
  <c r="G337" i="2"/>
  <c r="G335" i="2"/>
  <c r="G332" i="2"/>
  <c r="G331" i="2"/>
  <c r="G327" i="2"/>
  <c r="G324" i="2"/>
  <c r="G322" i="2"/>
  <c r="G321" i="2"/>
  <c r="G320" i="2"/>
  <c r="G319" i="2"/>
  <c r="G274" i="2"/>
  <c r="G273" i="2"/>
  <c r="G272" i="2"/>
  <c r="G271" i="2"/>
  <c r="G270" i="2"/>
  <c r="G416" i="2"/>
  <c r="G415" i="2"/>
  <c r="G521" i="2"/>
  <c r="G354" i="2"/>
  <c r="G515" i="2"/>
  <c r="G514" i="2"/>
  <c r="G507" i="2"/>
  <c r="G513" i="2"/>
  <c r="G516" i="2"/>
  <c r="G517" i="2"/>
  <c r="G518" i="2"/>
  <c r="G519" i="2"/>
  <c r="G520" i="2"/>
  <c r="B40" i="2"/>
  <c r="A40" i="2"/>
  <c r="G411" i="2"/>
  <c r="G410" i="2"/>
  <c r="G409" i="2"/>
  <c r="G408" i="2"/>
  <c r="G402" i="2"/>
  <c r="G401" i="2"/>
  <c r="G407" i="2"/>
  <c r="G406" i="2"/>
  <c r="G396" i="2"/>
  <c r="G394" i="2"/>
  <c r="G392" i="2"/>
  <c r="G389" i="2"/>
  <c r="G413" i="2"/>
  <c r="G405" i="2"/>
  <c r="G404" i="2"/>
  <c r="G403" i="2"/>
  <c r="G390" i="2"/>
  <c r="G386" i="2"/>
  <c r="G381" i="2"/>
  <c r="G380" i="2"/>
  <c r="G379" i="2"/>
  <c r="G377" i="2"/>
  <c r="B42" i="2"/>
  <c r="B43" i="2"/>
  <c r="A43" i="2"/>
  <c r="A42" i="2"/>
  <c r="B37" i="2"/>
  <c r="B39" i="2"/>
  <c r="A39" i="2"/>
  <c r="A37" i="2"/>
  <c r="G368" i="2"/>
  <c r="G364" i="2"/>
  <c r="G362" i="2"/>
  <c r="G216" i="2"/>
  <c r="G214" i="2"/>
  <c r="G451" i="2"/>
  <c r="G450" i="2"/>
  <c r="G235" i="2"/>
  <c r="G233" i="2"/>
  <c r="G232" i="2"/>
  <c r="G231" i="2"/>
  <c r="G221" i="2"/>
  <c r="G219" i="2"/>
  <c r="G218" i="2"/>
  <c r="G197" i="2"/>
  <c r="G198" i="2"/>
  <c r="G310" i="2"/>
  <c r="G311" i="2"/>
  <c r="G276" i="2"/>
  <c r="G267" i="2"/>
  <c r="G251" i="2"/>
  <c r="G312" i="2"/>
  <c r="G309" i="2"/>
  <c r="G303" i="2"/>
  <c r="G302" i="2"/>
  <c r="G301" i="2"/>
  <c r="G300" i="2"/>
  <c r="G299" i="2"/>
  <c r="G298" i="2"/>
  <c r="G295" i="2"/>
  <c r="G287" i="2"/>
  <c r="G286" i="2"/>
  <c r="G285" i="2"/>
  <c r="G284" i="2"/>
  <c r="G283" i="2"/>
  <c r="G282" i="2"/>
  <c r="G281" i="2"/>
  <c r="G280" i="2"/>
  <c r="G279" i="2"/>
  <c r="G277" i="2"/>
  <c r="G265" i="2"/>
  <c r="G264" i="2"/>
  <c r="G262" i="2"/>
  <c r="G258" i="2"/>
  <c r="G256" i="2"/>
  <c r="G253" i="2"/>
  <c r="G250" i="2"/>
  <c r="G247" i="2"/>
  <c r="G245" i="2"/>
  <c r="G242" i="2"/>
  <c r="G240" i="2"/>
  <c r="G239" i="2"/>
  <c r="G224" i="2"/>
  <c r="G200" i="2"/>
  <c r="G184" i="2" l="1"/>
  <c r="G36" i="2" s="1"/>
  <c r="G372" i="2"/>
  <c r="G39" i="2" s="1"/>
  <c r="G524" i="2"/>
  <c r="G43" i="2" s="1"/>
  <c r="G314" i="2"/>
  <c r="G37" i="2" s="1"/>
  <c r="G45" i="2" s="1"/>
  <c r="G504" i="2"/>
  <c r="G42" i="2" s="1"/>
  <c r="G421" i="2"/>
  <c r="G40" i="2" s="1"/>
  <c r="G356" i="2"/>
  <c r="G38" i="2" s="1"/>
</calcChain>
</file>

<file path=xl/sharedStrings.xml><?xml version="1.0" encoding="utf-8"?>
<sst xmlns="http://schemas.openxmlformats.org/spreadsheetml/2006/main" count="939" uniqueCount="477">
  <si>
    <t>Zap. št.</t>
  </si>
  <si>
    <t>Količina</t>
  </si>
  <si>
    <t>kos</t>
  </si>
  <si>
    <t>Postavka</t>
  </si>
  <si>
    <t>Enota
 mere</t>
  </si>
  <si>
    <t>Cena (€)</t>
  </si>
  <si>
    <t>Cena (€)
/enoto</t>
  </si>
  <si>
    <t>SLOŠNI DEL</t>
  </si>
  <si>
    <t>VRSTA NAČRTA:  NAČRT STROJNIH INŠTALACIJ IN STROJNE OPREME</t>
  </si>
  <si>
    <t>A</t>
  </si>
  <si>
    <t>POPIS MATERIALA IN DEL</t>
  </si>
  <si>
    <t>A1</t>
  </si>
  <si>
    <t>STROJNO TEHNOLOŠKA OPREMA</t>
  </si>
  <si>
    <t>Tehnološka
oznaka</t>
  </si>
  <si>
    <t>DN100</t>
  </si>
  <si>
    <t>STROJNO TEHNOLOŠKA OPREMA IN CEVNA ARMATURA</t>
  </si>
  <si>
    <t>OSTALA MONTAŽNA DELA</t>
  </si>
  <si>
    <t>kpl</t>
  </si>
  <si>
    <r>
      <t>m</t>
    </r>
    <r>
      <rPr>
        <vertAlign val="superscript"/>
        <sz val="9"/>
        <rFont val="Arial"/>
        <family val="2"/>
        <charset val="238"/>
      </rPr>
      <t>2</t>
    </r>
  </si>
  <si>
    <r>
      <t xml:space="preserve">ČIŠČENJE IN IZPIHOVANJE
</t>
    </r>
    <r>
      <rPr>
        <sz val="9"/>
        <color indexed="8"/>
        <rFont val="Arial"/>
        <family val="2"/>
        <charset val="238"/>
      </rPr>
      <t>cevovodov po opravljeni montazi.</t>
    </r>
  </si>
  <si>
    <r>
      <t xml:space="preserve">TLAČNI PREIZKUS CEVOVODA
</t>
    </r>
    <r>
      <rPr>
        <sz val="9"/>
        <rFont val="Arial"/>
        <family val="2"/>
        <charset val="238"/>
      </rPr>
      <t>Izdelava tlačnega preizkusa novih instalacij po sekcijah s preizkusnim tlakom  in izdelava  poročila</t>
    </r>
  </si>
  <si>
    <t>OZNAČEVANJE CEVOVODOV, ARMATURE
IN IZDELAVA NAPISNIH TABLIC</t>
  </si>
  <si>
    <t>DN 100</t>
  </si>
  <si>
    <t>DN 80</t>
  </si>
  <si>
    <t>DN 40</t>
  </si>
  <si>
    <t>DN 25</t>
  </si>
  <si>
    <t>DN 20</t>
  </si>
  <si>
    <t>DN 15</t>
  </si>
  <si>
    <r>
      <t xml:space="preserve">Manometer-mehanski
</t>
    </r>
    <r>
      <rPr>
        <sz val="9"/>
        <color indexed="8"/>
        <rFont val="Arial"/>
        <family val="2"/>
        <charset val="238"/>
      </rPr>
      <t>za območje 0 do 16 bar, skala 100 mm klasa 1,0,
dobavljen z zaporno manometersko pipo, in navojnim priključkom G 1/2" odgovarja proizvod WIKA model 232.50, ali ustrezen drug proizvod.</t>
    </r>
  </si>
  <si>
    <t>CEVOVODI IN FAZONSKI KOSI</t>
  </si>
  <si>
    <t>m</t>
  </si>
  <si>
    <r>
      <t>DN 100  (</t>
    </r>
    <r>
      <rPr>
        <sz val="9"/>
        <rFont val="Symbol"/>
        <family val="1"/>
        <charset val="2"/>
      </rPr>
      <t>f</t>
    </r>
    <r>
      <rPr>
        <sz val="9"/>
        <rFont val="Arial"/>
        <family val="2"/>
        <charset val="238"/>
      </rPr>
      <t>114,3x3,6)</t>
    </r>
  </si>
  <si>
    <r>
      <t>DN 50  (</t>
    </r>
    <r>
      <rPr>
        <sz val="9"/>
        <rFont val="Symbol"/>
        <family val="1"/>
        <charset val="2"/>
      </rPr>
      <t>f</t>
    </r>
    <r>
      <rPr>
        <sz val="9"/>
        <rFont val="Arial"/>
        <family val="2"/>
        <charset val="238"/>
      </rPr>
      <t>60,3x2,9)</t>
    </r>
  </si>
  <si>
    <r>
      <t>DN 32  (</t>
    </r>
    <r>
      <rPr>
        <sz val="9"/>
        <rFont val="Symbol"/>
        <family val="1"/>
        <charset val="2"/>
      </rPr>
      <t>f</t>
    </r>
    <r>
      <rPr>
        <sz val="9"/>
        <rFont val="Arial"/>
        <family val="2"/>
        <charset val="238"/>
      </rPr>
      <t>42,4x3,25)-za cevni navoj</t>
    </r>
  </si>
  <si>
    <r>
      <t>DN 25  (</t>
    </r>
    <r>
      <rPr>
        <sz val="9"/>
        <rFont val="Symbol"/>
        <family val="1"/>
        <charset val="2"/>
      </rPr>
      <t>f</t>
    </r>
    <r>
      <rPr>
        <sz val="9"/>
        <rFont val="Arial"/>
        <family val="2"/>
        <charset val="238"/>
      </rPr>
      <t>33,7x3,25)-za cevni navoj</t>
    </r>
  </si>
  <si>
    <r>
      <t>DN 20  (</t>
    </r>
    <r>
      <rPr>
        <sz val="9"/>
        <rFont val="Symbol"/>
        <family val="1"/>
        <charset val="2"/>
      </rPr>
      <t>f</t>
    </r>
    <r>
      <rPr>
        <sz val="9"/>
        <rFont val="Arial"/>
        <family val="2"/>
        <charset val="238"/>
      </rPr>
      <t>26,9x2,65)-za cevni navoj</t>
    </r>
  </si>
  <si>
    <r>
      <t>DN 15  (</t>
    </r>
    <r>
      <rPr>
        <sz val="9"/>
        <rFont val="Symbol"/>
        <family val="1"/>
        <charset val="2"/>
      </rPr>
      <t>f</t>
    </r>
    <r>
      <rPr>
        <sz val="9"/>
        <rFont val="Arial"/>
        <family val="2"/>
        <charset val="238"/>
      </rPr>
      <t>21,3x2,65)-za cevni navoj</t>
    </r>
  </si>
  <si>
    <r>
      <t>DN 32  (</t>
    </r>
    <r>
      <rPr>
        <sz val="9"/>
        <rFont val="Symbol"/>
        <family val="1"/>
        <charset val="2"/>
      </rPr>
      <t>f</t>
    </r>
    <r>
      <rPr>
        <sz val="9"/>
        <rFont val="Arial"/>
        <family val="2"/>
        <charset val="238"/>
      </rPr>
      <t>42,4x2,6)</t>
    </r>
  </si>
  <si>
    <r>
      <t>DN 100/80  (</t>
    </r>
    <r>
      <rPr>
        <sz val="9"/>
        <rFont val="Symbol"/>
        <family val="1"/>
        <charset val="2"/>
      </rPr>
      <t>f</t>
    </r>
    <r>
      <rPr>
        <sz val="9"/>
        <rFont val="Arial"/>
        <family val="2"/>
        <charset val="238"/>
      </rPr>
      <t>114,3x3,6/</t>
    </r>
    <r>
      <rPr>
        <sz val="9"/>
        <rFont val="Symbol"/>
        <family val="1"/>
        <charset val="2"/>
      </rPr>
      <t>f</t>
    </r>
    <r>
      <rPr>
        <sz val="9"/>
        <rFont val="Arial"/>
        <family val="2"/>
        <charset val="238"/>
      </rPr>
      <t>88,9x3,2)</t>
    </r>
  </si>
  <si>
    <r>
      <t>DN 100/50  (</t>
    </r>
    <r>
      <rPr>
        <sz val="9"/>
        <rFont val="Symbol"/>
        <family val="1"/>
        <charset val="2"/>
      </rPr>
      <t>f</t>
    </r>
    <r>
      <rPr>
        <sz val="9"/>
        <rFont val="Arial"/>
        <family val="2"/>
        <charset val="238"/>
      </rPr>
      <t>114,3x3,6/</t>
    </r>
    <r>
      <rPr>
        <sz val="9"/>
        <rFont val="Symbol"/>
        <family val="1"/>
        <charset val="2"/>
      </rPr>
      <t>f</t>
    </r>
    <r>
      <rPr>
        <sz val="9"/>
        <rFont val="Arial"/>
        <family val="2"/>
        <charset val="238"/>
      </rPr>
      <t>60,3x2,9)</t>
    </r>
  </si>
  <si>
    <t>DN 25 (R 1")</t>
  </si>
  <si>
    <t>DN 20 (R 3/4")</t>
  </si>
  <si>
    <t>DN 15 (R 1/2")</t>
  </si>
  <si>
    <t>DN 10 (R 3/8")</t>
  </si>
  <si>
    <t>NAVOJNO KOLENO
Standard: DIN 2987; Material: P235GH</t>
  </si>
  <si>
    <t>NAVOJNO T KOS
Standard: DIN 2987; Material: P235GH</t>
  </si>
  <si>
    <t>NAVOJNI ČEP ŠESTROBI
Standard: DIN /; Material: P235GH</t>
  </si>
  <si>
    <t>HOLENDER NOTRANJI NAVOJ
Standard: DIN 2990; Material: P235GH</t>
  </si>
  <si>
    <t>PODPORE IN JEKLENE KONSTRUKCIJE</t>
  </si>
  <si>
    <t>DN 50</t>
  </si>
  <si>
    <t>DN 15/20</t>
  </si>
  <si>
    <r>
      <t xml:space="preserve">BREZŠIVNO JEKLENO KOLENO 90°
</t>
    </r>
    <r>
      <rPr>
        <sz val="9"/>
        <rFont val="Arial"/>
        <family val="2"/>
        <charset val="238"/>
      </rPr>
      <t>Standard: DIN 2605; Material: P235TR2</t>
    </r>
  </si>
  <si>
    <r>
      <t xml:space="preserve">BREZŠIVNO JEKLENO KOLENO 45°
</t>
    </r>
    <r>
      <rPr>
        <sz val="9"/>
        <rFont val="Arial"/>
        <family val="2"/>
        <charset val="238"/>
      </rPr>
      <t>Standard: DIN 2605; Material: P235TR2</t>
    </r>
  </si>
  <si>
    <r>
      <t xml:space="preserve">T-KOS
</t>
    </r>
    <r>
      <rPr>
        <sz val="9"/>
        <rFont val="Arial"/>
        <family val="2"/>
        <charset val="238"/>
      </rPr>
      <t>Standard: DIN 2615; Material: P235TR2;</t>
    </r>
  </si>
  <si>
    <r>
      <t xml:space="preserve">KOCENTRIČNA REDUKCIJA
</t>
    </r>
    <r>
      <rPr>
        <sz val="9"/>
        <rFont val="Arial"/>
        <family val="2"/>
        <charset val="238"/>
      </rPr>
      <t>Standard: DIN 2616; Material: P235TR2;</t>
    </r>
  </si>
  <si>
    <r>
      <t xml:space="preserve">EKSCENTRIČNA REDUKCIJA
</t>
    </r>
    <r>
      <rPr>
        <sz val="9"/>
        <rFont val="Arial"/>
        <family val="2"/>
        <charset val="238"/>
      </rPr>
      <t>Standard: DIN 2616; Material: P235TR2;</t>
    </r>
  </si>
  <si>
    <r>
      <t xml:space="preserve">T-KOS REDUCIRNI
</t>
    </r>
    <r>
      <rPr>
        <sz val="9"/>
        <rFont val="Arial"/>
        <family val="2"/>
        <charset val="238"/>
      </rPr>
      <t>Standard: DIN 2615; Material: P235TR2;</t>
    </r>
  </si>
  <si>
    <r>
      <t xml:space="preserve">PRIROBNICA Z GRLOM
</t>
    </r>
    <r>
      <rPr>
        <sz val="9"/>
        <rFont val="Arial"/>
        <family val="2"/>
        <charset val="238"/>
      </rPr>
      <t>Standard: EN1092-1 PN16, TYP11-B; Imenski tlak: PN 16; Material: P250GH; Lice prirobnice: TYP11-B
S tesnili in vijaki</t>
    </r>
  </si>
  <si>
    <r>
      <t xml:space="preserve">SLEPA PRIROBNICA 
</t>
    </r>
    <r>
      <rPr>
        <sz val="9"/>
        <rFont val="Arial"/>
        <family val="2"/>
        <charset val="238"/>
      </rPr>
      <t>Standard: EN1092-1 PN16, TYP11-B; Imenski tlak: PN 16; Material: P250GH; Lice prirobnice: TYP11-B
S tesnili in vijaki</t>
    </r>
  </si>
  <si>
    <r>
      <t xml:space="preserve">POLSPOJNICA-NAVARNA MUFA (notranji navoj)
</t>
    </r>
    <r>
      <rPr>
        <sz val="9"/>
        <rFont val="Arial"/>
        <family val="2"/>
        <charset val="238"/>
      </rPr>
      <t>Standard: DIN 2982; Material: P235GH</t>
    </r>
  </si>
  <si>
    <r>
      <t>DN 80  (</t>
    </r>
    <r>
      <rPr>
        <sz val="9"/>
        <rFont val="Symbol"/>
        <family val="1"/>
        <charset val="2"/>
      </rPr>
      <t>f</t>
    </r>
    <r>
      <rPr>
        <sz val="9"/>
        <rFont val="Arial"/>
        <family val="2"/>
        <charset val="238"/>
      </rPr>
      <t>88.9x3.2)</t>
    </r>
  </si>
  <si>
    <r>
      <t>DN 65  (</t>
    </r>
    <r>
      <rPr>
        <sz val="9"/>
        <rFont val="Symbol"/>
        <family val="1"/>
        <charset val="2"/>
      </rPr>
      <t>f</t>
    </r>
    <r>
      <rPr>
        <sz val="9"/>
        <rFont val="Arial"/>
        <family val="2"/>
        <charset val="238"/>
      </rPr>
      <t>76.1x2.9)</t>
    </r>
  </si>
  <si>
    <r>
      <t>DN 100/65  (</t>
    </r>
    <r>
      <rPr>
        <sz val="9"/>
        <rFont val="Symbol"/>
        <family val="1"/>
        <charset val="2"/>
      </rPr>
      <t>f</t>
    </r>
    <r>
      <rPr>
        <sz val="9"/>
        <rFont val="Arial"/>
        <family val="2"/>
        <charset val="238"/>
      </rPr>
      <t>114,3x3,6/</t>
    </r>
    <r>
      <rPr>
        <sz val="9"/>
        <rFont val="Symbol"/>
        <family val="1"/>
        <charset val="2"/>
      </rPr>
      <t>f76,1</t>
    </r>
    <r>
      <rPr>
        <sz val="9"/>
        <rFont val="Arial"/>
        <family val="2"/>
        <charset val="238"/>
      </rPr>
      <t>x2,9)</t>
    </r>
  </si>
  <si>
    <t>DN80/40</t>
  </si>
  <si>
    <t>DN100/65</t>
  </si>
  <si>
    <t>DN 65</t>
  </si>
  <si>
    <t>DN50</t>
  </si>
  <si>
    <t>D</t>
  </si>
  <si>
    <t>D1</t>
  </si>
  <si>
    <t>D2</t>
  </si>
  <si>
    <t>kg</t>
  </si>
  <si>
    <t>G</t>
  </si>
  <si>
    <t>G1</t>
  </si>
  <si>
    <t>G2</t>
  </si>
  <si>
    <t>1.</t>
  </si>
  <si>
    <t>2.</t>
  </si>
  <si>
    <t>SKUPAJ PODPORE IN JEKLENE KONSTRUKCIJE</t>
  </si>
  <si>
    <t>SKUPAJ BREZ DDV</t>
  </si>
  <si>
    <t>DDV</t>
  </si>
  <si>
    <t>SKUPAJ Z DDV</t>
  </si>
  <si>
    <r>
      <t xml:space="preserve">KROGELNI VENTIL-NAVOJNI
</t>
    </r>
    <r>
      <rPr>
        <sz val="9"/>
        <rFont val="Arial"/>
        <family val="2"/>
        <charset val="238"/>
      </rPr>
      <t>Krogelna pipa, ohišje tridelno raztavljivo, polni presek, ohišje iz AISI 316. krogla iz AISI 316, tesnila ustrezna za aditive in naftne derivate, antistatična izvedba, navojne izvedbe  PN16, s potrebnimi certifikati in ustrezno ATEX dokumentacijo. 
Dobava in montaža. Odgovoarja proizvod Hypex,KH-9301N ali ustrezen drug</t>
    </r>
  </si>
  <si>
    <r>
      <t xml:space="preserve">KROGELNI VENTIL-UVARNI
</t>
    </r>
    <r>
      <rPr>
        <sz val="9"/>
        <rFont val="Arial"/>
        <family val="2"/>
        <charset val="238"/>
      </rPr>
      <t>Krogelna pipa, ohišje tridelno raztavljivo, polni presek, ohišje iz AISI 316. krogla iz AISI 316, tesnila ustrezna za aditive in naftne derivate, antistatična izvedba, navojne izvedbe  PN16, s potrebnimi certifikati in ustrezno ATEX dokumentacijo. 
Dobava in montaža. Odgovoarja proizvod Hypex,KH-9301N ali ustrezen drug.</t>
    </r>
  </si>
  <si>
    <r>
      <t>DN 25  (</t>
    </r>
    <r>
      <rPr>
        <sz val="9"/>
        <rFont val="Symbol"/>
        <family val="1"/>
        <charset val="2"/>
      </rPr>
      <t>f</t>
    </r>
    <r>
      <rPr>
        <sz val="9"/>
        <rFont val="Arial"/>
        <family val="2"/>
        <charset val="238"/>
      </rPr>
      <t>33,7x2,6)</t>
    </r>
  </si>
  <si>
    <r>
      <t>DN 15  (</t>
    </r>
    <r>
      <rPr>
        <sz val="9"/>
        <rFont val="Symbol"/>
        <family val="1"/>
        <charset val="2"/>
      </rPr>
      <t>f</t>
    </r>
    <r>
      <rPr>
        <sz val="9"/>
        <rFont val="Arial"/>
        <family val="2"/>
        <charset val="238"/>
      </rPr>
      <t>21,3x2,0)</t>
    </r>
  </si>
  <si>
    <r>
      <t>DN 25/15  (</t>
    </r>
    <r>
      <rPr>
        <sz val="9"/>
        <rFont val="Symbol"/>
        <family val="1"/>
        <charset val="2"/>
      </rPr>
      <t>f</t>
    </r>
    <r>
      <rPr>
        <sz val="9"/>
        <rFont val="Arial"/>
        <family val="2"/>
        <charset val="238"/>
      </rPr>
      <t>33,7x2,6/</t>
    </r>
    <r>
      <rPr>
        <sz val="9"/>
        <rFont val="Symbol"/>
        <family val="1"/>
        <charset val="2"/>
      </rPr>
      <t>f</t>
    </r>
    <r>
      <rPr>
        <sz val="9"/>
        <rFont val="Arial"/>
        <family val="2"/>
        <charset val="238"/>
      </rPr>
      <t>21,3x2)</t>
    </r>
  </si>
  <si>
    <t>MOBILNA OPREMA:</t>
  </si>
  <si>
    <t xml:space="preserve">Prenosni gasilnik na ABC prah, 9 kg </t>
  </si>
  <si>
    <r>
      <t xml:space="preserve">DVOVIJAČNIK
</t>
    </r>
    <r>
      <rPr>
        <sz val="9"/>
        <rFont val="Arial"/>
        <family val="2"/>
        <charset val="238"/>
      </rPr>
      <t>Standard: DIN 2999; Material: Material: W.Nr. 1.4404, AISI316L
L=50mm
(TBE)</t>
    </r>
  </si>
  <si>
    <r>
      <t xml:space="preserve">NIPL-VARILNI NASTAVEK
</t>
    </r>
    <r>
      <rPr>
        <sz val="9"/>
        <rFont val="Arial"/>
        <family val="2"/>
        <charset val="238"/>
      </rPr>
      <t>Standard: DIN 2982; Material: W.Nr. 1.4404, AISI316L
L=50mm
(BOE-TOE)</t>
    </r>
  </si>
  <si>
    <r>
      <t xml:space="preserve">PRIROBNICA Z GRLOM
</t>
    </r>
    <r>
      <rPr>
        <sz val="9"/>
        <rFont val="Arial"/>
        <family val="2"/>
        <charset val="238"/>
      </rPr>
      <t>Standard: DIN 2633; Imenski tlak: PN 16; Material: W.Nr. 1.4404, AISI316L; 
Lice prirobnice: Form C
S tesnili in vijaki</t>
    </r>
  </si>
  <si>
    <r>
      <t xml:space="preserve">KOCENTRIČNA REDUKCIJA
</t>
    </r>
    <r>
      <rPr>
        <sz val="9"/>
        <rFont val="Arial"/>
        <family val="2"/>
        <charset val="238"/>
      </rPr>
      <t>Standard: DIN 2616; Material: W.Nr. 1.4404, AISI316L;</t>
    </r>
  </si>
  <si>
    <r>
      <t xml:space="preserve">T-KOS REDUCIRNI
</t>
    </r>
    <r>
      <rPr>
        <sz val="9"/>
        <rFont val="Arial"/>
        <family val="2"/>
        <charset val="238"/>
      </rPr>
      <t>Standard: DIN 2615; Material: W.Nr. 1.4404, AISI316L;</t>
    </r>
  </si>
  <si>
    <r>
      <t xml:space="preserve">T-KOS
</t>
    </r>
    <r>
      <rPr>
        <sz val="9"/>
        <rFont val="Arial"/>
        <family val="2"/>
        <charset val="238"/>
      </rPr>
      <t>Standard: DIN 2615; Material: W.Nr. 1.4404, AISI316L;</t>
    </r>
  </si>
  <si>
    <t>SKUPAJ OSTALA MONTAŽNA DELA</t>
  </si>
  <si>
    <r>
      <t xml:space="preserve">ANTIKOROZIVNA ZAŠČITA NADZEMNIH CEVI
</t>
    </r>
    <r>
      <rPr>
        <sz val="9"/>
        <rFont val="Arial"/>
        <family val="2"/>
        <charset val="238"/>
      </rPr>
      <t xml:space="preserve">Antikorozivno zaščito opraviti po specifikaciji iz projekta. Skupna površina: </t>
    </r>
  </si>
  <si>
    <r>
      <t xml:space="preserve">ANTIKOROZIVNA ZAŠČITA JEKLENIH KONSTRUKCIJ IN PODPOR
</t>
    </r>
    <r>
      <rPr>
        <sz val="9"/>
        <rFont val="Arial"/>
        <family val="2"/>
        <charset val="238"/>
      </rPr>
      <t xml:space="preserve">Antikorozivno zaščito opraviti po specifikaciji iz projekta. Skupna površina: </t>
    </r>
  </si>
  <si>
    <r>
      <t xml:space="preserve">ANTIKOROZIVNA ZAŠČITA IZOLIRANI CEVI
</t>
    </r>
    <r>
      <rPr>
        <sz val="9"/>
        <rFont val="Arial"/>
        <family val="2"/>
        <charset val="238"/>
      </rPr>
      <t xml:space="preserve">Antikorozivno zaščito opraviti po specifikaciji iz projekta-samo temeljni premaz. Skupna površina: </t>
    </r>
  </si>
  <si>
    <t>FUNKCIONALNI PREIZKUS INSTALACIJE</t>
  </si>
  <si>
    <r>
      <t xml:space="preserve">CEVNA U OBJEMKA (CUO)
</t>
    </r>
    <r>
      <rPr>
        <sz val="9"/>
        <rFont val="Arial"/>
        <family val="2"/>
        <charset val="238"/>
      </rPr>
      <t>s pritrdilnim materialom
Material: 6.8 pocinkano</t>
    </r>
  </si>
  <si>
    <r>
      <t xml:space="preserve">KOŠARASTI FINI FILTER NAVOJNI
</t>
    </r>
    <r>
      <rPr>
        <sz val="9"/>
        <rFont val="Arial"/>
        <family val="2"/>
        <charset val="238"/>
      </rPr>
      <t>Lovilec nesnage navojni G1/2",  z ohišjem iz Al  in filternim vložkom s finostjo 10mikronov, drenažnim čepom in vizualnim prikazom zamašenosti filtra.
Ustreza filter proizvajalca: HYDAC LPF BN/HC 55EB 10 B1</t>
    </r>
  </si>
  <si>
    <t>ŠT. PROJEKTA: 1710</t>
  </si>
  <si>
    <t>ŠT. NAČRTA: 1710/5.0</t>
  </si>
  <si>
    <t>REKAPITULACIJA 1710-5.0</t>
  </si>
  <si>
    <t>POŽAR</t>
  </si>
  <si>
    <t>SKUPAJ POŽAR</t>
  </si>
  <si>
    <t>DN80/65</t>
  </si>
  <si>
    <r>
      <t xml:space="preserve">CEVNA KAPA
</t>
    </r>
    <r>
      <rPr>
        <sz val="9"/>
        <rFont val="Arial"/>
        <family val="2"/>
        <charset val="238"/>
      </rPr>
      <t>Standard: DIN 2617; Material: P235GH</t>
    </r>
  </si>
  <si>
    <r>
      <t xml:space="preserve">ŠOBA ZA HLAJENJE POŽARNEGA PLATOJA
</t>
    </r>
    <r>
      <rPr>
        <sz val="9"/>
        <rFont val="Arial"/>
        <family val="2"/>
        <charset val="238"/>
      </rPr>
      <t>kot: JURING TIP:UAS mod.PENDENT,  Pretok:70 l/min (p = 3 bar); 
Priključek: R 1/2", Material: bronca;</t>
    </r>
  </si>
  <si>
    <r>
      <t xml:space="preserve">PRIROBNICA SLEPA
</t>
    </r>
    <r>
      <rPr>
        <sz val="9"/>
        <rFont val="Arial"/>
        <family val="2"/>
        <charset val="238"/>
      </rPr>
      <t>Standard: DIN 2633; Imenski tlak: PN 16; Material: W.Nr. 1.4404, AISI316L; 
Lice prirobnice: Form C
S tesnili in vijaki</t>
    </r>
  </si>
  <si>
    <t>DN100/80</t>
  </si>
  <si>
    <t>Pohodni podest</t>
  </si>
  <si>
    <t>Dostopna lestev</t>
  </si>
  <si>
    <t>Jekleni podest in konstrukcije</t>
  </si>
  <si>
    <t>Cev DN80-cev na višini 5m</t>
  </si>
  <si>
    <t>Cev DN50-cev na višini cca. 4m</t>
  </si>
  <si>
    <t>DN 100-50mm</t>
  </si>
  <si>
    <t>DN 80-50mm</t>
  </si>
  <si>
    <t>DN 65-50mm</t>
  </si>
  <si>
    <t>DN 50-50mm</t>
  </si>
  <si>
    <r>
      <t>REZERVOAR ZA BIODIESLE</t>
    </r>
    <r>
      <rPr>
        <sz val="10"/>
        <rFont val="Arial"/>
        <family val="2"/>
        <charset val="238"/>
      </rPr>
      <t/>
    </r>
  </si>
  <si>
    <r>
      <t xml:space="preserve">BREZŠIVNO JEKLENO KOLENO 90°
</t>
    </r>
    <r>
      <rPr>
        <sz val="9"/>
        <rFont val="Arial"/>
        <family val="2"/>
        <charset val="238"/>
      </rPr>
      <t>Standard: DIN 2605; Material: W.Nr. 1.4404, AISI316L</t>
    </r>
  </si>
  <si>
    <t xml:space="preserve"> </t>
  </si>
  <si>
    <t xml:space="preserve">INVESTITOR: ZAVOD REPUBLIKE SLOVENIJE ZA BLAGOVNE REZERVE
                          Dunajska cesta 106, 1000 Ljubljana
</t>
  </si>
  <si>
    <t>OBJEKT: DODAJANJE KOMPONENT GORIVOM V SND ORTNEK 
(biodizel, aditivi in markirno sredstvo)</t>
  </si>
  <si>
    <t>SKUPAJ BIODIESEL</t>
  </si>
  <si>
    <t>B</t>
  </si>
  <si>
    <t>B1</t>
  </si>
  <si>
    <t>B1.1</t>
  </si>
  <si>
    <t>B1.3</t>
  </si>
  <si>
    <t>B1.5</t>
  </si>
  <si>
    <t>B1.6</t>
  </si>
  <si>
    <t>B1.7</t>
  </si>
  <si>
    <t>B1.9</t>
  </si>
  <si>
    <t>B1.10</t>
  </si>
  <si>
    <t>B1.11</t>
  </si>
  <si>
    <t>B1.12</t>
  </si>
  <si>
    <t>B1.13</t>
  </si>
  <si>
    <t>B1.14</t>
  </si>
  <si>
    <t>C</t>
  </si>
  <si>
    <t>C1</t>
  </si>
  <si>
    <t>C1.2</t>
  </si>
  <si>
    <t>ADITIVI</t>
  </si>
  <si>
    <t>SKUPAJ ADITIVI</t>
  </si>
  <si>
    <t>E</t>
  </si>
  <si>
    <t>E1</t>
  </si>
  <si>
    <t>F1</t>
  </si>
  <si>
    <t>G3</t>
  </si>
  <si>
    <t>G4</t>
  </si>
  <si>
    <t>G5</t>
  </si>
  <si>
    <t>G6</t>
  </si>
  <si>
    <t>G7</t>
  </si>
  <si>
    <t>Črpalka za aditive</t>
  </si>
  <si>
    <t>FAZA: PZI</t>
  </si>
  <si>
    <r>
      <t xml:space="preserve">Manometerska pipa za merilec tlaka
</t>
    </r>
    <r>
      <rPr>
        <sz val="9"/>
        <color indexed="8"/>
        <rFont val="Arial"/>
        <family val="2"/>
        <charset val="238"/>
      </rPr>
      <t>Navojna z odzračevanjem, navojni priključkeg G 1/2", material: AISI 316L, tlak PN40.
Dobava in montaža.</t>
    </r>
  </si>
  <si>
    <t>DN 8</t>
  </si>
  <si>
    <r>
      <t xml:space="preserve">Medprirobnični statični mikser
</t>
    </r>
    <r>
      <rPr>
        <sz val="9"/>
        <rFont val="Arial"/>
        <family val="2"/>
        <charset val="238"/>
      </rPr>
      <t>za vgradnjo med prirobnici DN150 PN16. Material: AISI316L
Ustreza: AQUAMIX DN150 podjetja Fluitec</t>
    </r>
  </si>
  <si>
    <r>
      <t>Varnostni ventil-navojni</t>
    </r>
    <r>
      <rPr>
        <sz val="9"/>
        <rFont val="Arial"/>
        <family val="2"/>
        <charset val="238"/>
      </rPr>
      <t xml:space="preserve">
za varovanje pred prekoračitvijo tlaka zaradi temperaturnih razlik, posebna izvedba za protitlak, tesnila za naftne derivate, z navojnimi priključki, vhod DN15, izhod DN20. PN 16.  Nastavitveni tlak odpiranja  7,0 bar/ proti tlak 0bar. Medij: NAFTNI DERIVAT (biodizel). 
Ustreza: Varnostni-prestrujni ventil, tip:SVOP-K (RVP), proizvajalec: SPECIJALNA OPREMA - Lučko d.o.o., ZAGREB, 
Dobavljen s potrebnimi certifikati, ustrezno A-testno dokumentacijo ter navodili za obratovanje in vzdrževanje
</t>
    </r>
  </si>
  <si>
    <r>
      <t xml:space="preserve">Nepovratna loputa
</t>
    </r>
    <r>
      <rPr>
        <sz val="9"/>
        <rFont val="Arial"/>
        <family val="2"/>
        <charset val="238"/>
      </rPr>
      <t xml:space="preserve">dvojna loputa-vzmet, diska nerjaveče izvedbe kvalitete AISI 316, kovinsko tesnenje, medprirobnična izvedba med prirobnice po DIN2633, PN16, s potrebnimi certifikati (CE), izjavo o skladnosti in drugo ustrezno dokumentacijo,  skupaj z ustreznim drobnim montažnim materialom, vijaki, tesnili in ozemljitveno zobato podložko.         </t>
    </r>
  </si>
  <si>
    <r>
      <t xml:space="preserve">Nepovratna loputa
</t>
    </r>
    <r>
      <rPr>
        <sz val="9"/>
        <rFont val="Arial"/>
        <family val="2"/>
        <charset val="238"/>
      </rPr>
      <t xml:space="preserve">enojna loputa-brez vzmeti, diska nerjaveče izvedbe kvalitete AISI 316, kovinsko tesnenje, medprirobnična izvedba med prirobnice po DIN2633, PN16, s potrebnimi certifikati (CE), izjavo o skladnosti in drugo ustrezno dokumentacijo,  skupaj z ustreznim drobnim montažnim materialom, vijaki, tesnili in ozemljitveno zobato podložko.         </t>
    </r>
  </si>
  <si>
    <t>0.</t>
  </si>
  <si>
    <t>ODSTRANITVENA DELA</t>
  </si>
  <si>
    <t>risbo 50-4100</t>
  </si>
  <si>
    <t>risbo 50-4101</t>
  </si>
  <si>
    <t>risbo 50-4102</t>
  </si>
  <si>
    <t>risbo 50-4103</t>
  </si>
  <si>
    <t>risbo 50-4104</t>
  </si>
  <si>
    <t>risbo 50-4105</t>
  </si>
  <si>
    <t>risbo 50-4106</t>
  </si>
  <si>
    <t>risbo 50-4107</t>
  </si>
  <si>
    <t>risbo 50-4108</t>
  </si>
  <si>
    <t>risbo 50-4109</t>
  </si>
  <si>
    <t>risbo 50-4110</t>
  </si>
  <si>
    <t>risbo 50-4111</t>
  </si>
  <si>
    <t>risbo 50-4112</t>
  </si>
  <si>
    <t>risbo 50-4113</t>
  </si>
  <si>
    <t>risbo 50-4114</t>
  </si>
  <si>
    <t>risbo 50-4115</t>
  </si>
  <si>
    <t>risbo 50-4116</t>
  </si>
  <si>
    <t>risbo 50-4117</t>
  </si>
  <si>
    <t>risbo 50-4118</t>
  </si>
  <si>
    <t>risbo 50-4119</t>
  </si>
  <si>
    <t>risbo 50-4120</t>
  </si>
  <si>
    <t>risbo 50-4121</t>
  </si>
  <si>
    <r>
      <t xml:space="preserve">VGRADNJA MEDPRIROBNIČNEGA STATIČNEGA MIKSERJA NA OTOKIH 1, 2 IN 3
</t>
    </r>
    <r>
      <rPr>
        <sz val="9"/>
        <color indexed="8"/>
        <rFont val="Arial"/>
        <family val="2"/>
        <charset val="238"/>
      </rPr>
      <t>Vgradnja medprirobničnega statičnega mikserja DN150 med prirobnici nosilnega stabra polnilnih rok.</t>
    </r>
  </si>
  <si>
    <r>
      <t xml:space="preserve">VBOD CEVI DN50 V DN100 NA OTOKIH 1, 2 IN 3
</t>
    </r>
    <r>
      <rPr>
        <sz val="9"/>
        <color indexed="8"/>
        <rFont val="Arial"/>
        <family val="2"/>
        <charset val="238"/>
      </rPr>
      <t xml:space="preserve">Izdelava vboda DN50 v cev DN100, ki poteka izza merilne linije za D2 do prirobnice stebra polnilne roke. </t>
    </r>
    <r>
      <rPr>
        <sz val="9"/>
        <color indexed="8"/>
        <rFont val="Arial"/>
        <family val="2"/>
        <charset val="238"/>
      </rPr>
      <t>Količine so zajete v popisu zgoraj.</t>
    </r>
  </si>
  <si>
    <r>
      <rPr>
        <b/>
        <sz val="9"/>
        <color indexed="8"/>
        <rFont val="Arial"/>
        <family val="2"/>
        <charset val="238"/>
      </rPr>
      <t>INERTIZACIJA CEVOVODOV IN OPREME</t>
    </r>
    <r>
      <rPr>
        <sz val="9"/>
        <color indexed="8"/>
        <rFont val="Arial"/>
        <family val="2"/>
        <charset val="238"/>
      </rPr>
      <t xml:space="preserve">
na cevovodi in opremi kjer se bodo izvajala dela je potrebno izvesti inertizacijo v</t>
    </r>
    <r>
      <rPr>
        <sz val="9"/>
        <color indexed="8"/>
        <rFont val="Arial"/>
        <family val="2"/>
        <charset val="238"/>
      </rPr>
      <t xml:space="preserve"> skladu z navodili načrta</t>
    </r>
  </si>
  <si>
    <r>
      <t xml:space="preserve">IZVEDBA PREHODA SKOZI STREŠNO KRITINO AVTOPOLNILNICE
</t>
    </r>
    <r>
      <rPr>
        <sz val="9"/>
        <color indexed="8"/>
        <rFont val="Arial"/>
        <family val="2"/>
        <charset val="238"/>
      </rPr>
      <t xml:space="preserve">Izdelava odprtine na južni strani stranske strešne pločevine avtopolnilnice zaradi prehoda novih cevi za biodizel.
Velikost izreza: 1m x 1m. Ojačitev zgornjega dela pločevine kvadratna cev 80x5mm dolžine 1,8m. Izvesti pritrditev pločevine in AKZ (RAl kot obstoječa konstrukcija)zaščite ojačitve. </t>
    </r>
  </si>
  <si>
    <t>Cev DN25  in DN15 cev na višini cca. 5m</t>
  </si>
  <si>
    <t>ODSTRANITVE POŽARNI DEL</t>
  </si>
  <si>
    <t xml:space="preserve"> 1.1</t>
  </si>
  <si>
    <t>ODSTRANITVE ADITIVI</t>
  </si>
  <si>
    <t xml:space="preserve"> 1.2</t>
  </si>
  <si>
    <t>Cev DN80</t>
  </si>
  <si>
    <t>Rezervoar z opremo V=13m3</t>
  </si>
  <si>
    <t>Cev DN50</t>
  </si>
  <si>
    <t>SKUPAJ ODSTRANITVENA DELA</t>
  </si>
  <si>
    <r>
      <t xml:space="preserve">VMESNI KOS ZA DODAJANJE BARVE 
</t>
    </r>
    <r>
      <rPr>
        <sz val="9"/>
        <color indexed="8"/>
        <rFont val="Arial"/>
        <family val="2"/>
        <charset val="238"/>
      </rPr>
      <t>Izdelava medprirobničnega kosa iz AISI 316L za dodajanje barve. Količine zajete na risbi: DODAJANJE BARVE DETAJL 50-4003. Vključno z vsem vijačnim in tesnilnim materialom. Dobava in montaža.</t>
    </r>
  </si>
  <si>
    <t>E2</t>
  </si>
  <si>
    <t>Ograja podesta</t>
  </si>
  <si>
    <r>
      <t xml:space="preserve">CEVNE PODPORE MANJŠIH CEVI
</t>
    </r>
    <r>
      <rPr>
        <sz val="9"/>
        <rFont val="Arial"/>
        <family val="2"/>
        <charset val="238"/>
      </rPr>
      <t>Izdelava, AKZ zaščita, montaža podpor cevovoda, podpiranje manjih cevi</t>
    </r>
  </si>
  <si>
    <t>CEVNA FIKSNA TOČKA - CFT, ŠT.: 50-4300</t>
  </si>
  <si>
    <t>CEVNA U OBJEMKA - CUO, ŠT.: 50-4301</t>
  </si>
  <si>
    <t>CEVNA DRSNA TOČKA Z VODILOM - CDTV, ŠT.: 50-4302</t>
  </si>
  <si>
    <t>VODILO ZA IZOLIRANE CEVI- VIC, ŠT.: 50-4303</t>
  </si>
  <si>
    <t>NOGA  IZOLIRANE CEVI ZA BIODIZEL-NICBD, ŠT.: 50-4304</t>
  </si>
  <si>
    <t>NOGA  IZOLIRANE CEVI ZA ADITIVE-NICAD, ŠT.: 50-4305</t>
  </si>
  <si>
    <r>
      <t xml:space="preserve">CEVNE PODPORE-CINAKNO
</t>
    </r>
    <r>
      <rPr>
        <sz val="9"/>
        <rFont val="Arial"/>
        <family val="2"/>
        <charset val="238"/>
      </rPr>
      <t>Izdelava, vroče cinkano, montaža podpor cevovoda</t>
    </r>
    <r>
      <rPr>
        <b/>
        <sz val="9"/>
        <rFont val="Arial"/>
        <family val="2"/>
        <charset val="238"/>
      </rPr>
      <t xml:space="preserve">
</t>
    </r>
    <r>
      <rPr>
        <sz val="9"/>
        <rFont val="Arial"/>
        <family val="2"/>
        <charset val="238"/>
      </rPr>
      <t>v skladu z:</t>
    </r>
  </si>
  <si>
    <r>
      <t xml:space="preserve">CEVNE PODPORE-ČRNO JEKLO
</t>
    </r>
    <r>
      <rPr>
        <sz val="9"/>
        <rFont val="Arial"/>
        <family val="2"/>
        <charset val="238"/>
      </rPr>
      <t>Izdelava, AKZ zaščita, montaža podpor cevovoda</t>
    </r>
    <r>
      <rPr>
        <b/>
        <sz val="9"/>
        <rFont val="Arial"/>
        <family val="2"/>
        <charset val="238"/>
      </rPr>
      <t xml:space="preserve">
</t>
    </r>
    <r>
      <rPr>
        <sz val="9"/>
        <rFont val="Arial"/>
        <family val="2"/>
        <charset val="238"/>
      </rPr>
      <t>v skladu z:</t>
    </r>
  </si>
  <si>
    <t>CEVNA OBJEMKA Z NAVOJNO PALICO
Material: P235TR2-pocinkano</t>
  </si>
  <si>
    <t>CUO ZA DN25</t>
  </si>
  <si>
    <t>CUO ZA DN50</t>
  </si>
  <si>
    <t>CUO ZA DN80</t>
  </si>
  <si>
    <t>CUO ZA DN15</t>
  </si>
  <si>
    <r>
      <t xml:space="preserve">CEVNE PODPORE RAZNO
</t>
    </r>
    <r>
      <rPr>
        <sz val="9"/>
        <rFont val="Arial"/>
        <family val="2"/>
        <charset val="238"/>
      </rPr>
      <t>Izdelava, AKZ zaščita, montaža podpor cevovoda, podpiranje manjih cevi</t>
    </r>
  </si>
  <si>
    <r>
      <t xml:space="preserve">CEVNE NOGE INOX
</t>
    </r>
    <r>
      <rPr>
        <sz val="9"/>
        <rFont val="Arial"/>
        <family val="2"/>
        <charset val="238"/>
      </rPr>
      <t>Izdelava, INOX AISI304, montaža podpor cevovoda, podpiranje manjih cevi</t>
    </r>
  </si>
  <si>
    <t>CUO ZA DN65</t>
  </si>
  <si>
    <t>m2</t>
  </si>
  <si>
    <t>VROČE CINAKANA POHODNA REŠETKA
Prilagojena konstrukciji, okence 33x33mm, Obroba ploščata, STABIL 30/3</t>
  </si>
  <si>
    <t>NAVOJNI DVOVIJAČNIK
Standard: DIN; Material: P235TR2
L=70mm</t>
  </si>
  <si>
    <r>
      <t xml:space="preserve">KROGELNI VENTIL-NAVOJNI
</t>
    </r>
    <r>
      <rPr>
        <sz val="9"/>
        <rFont val="Arial"/>
        <family val="2"/>
        <charset val="238"/>
      </rPr>
      <t xml:space="preserve">Krogelna pipa s tesenili odpornimi na gasilsko penilo in vodo, s potrebnimi certifikati in ustrezno dokumentacijo. 
Dobava in montaža. </t>
    </r>
  </si>
  <si>
    <r>
      <t xml:space="preserve">Pripravna grupa za redukcijo tlaka zraka
</t>
    </r>
    <r>
      <rPr>
        <sz val="9"/>
        <rFont val="Arial"/>
        <family val="2"/>
        <charset val="238"/>
      </rPr>
      <t xml:space="preserve">Vhodni tlak 8,5bar izhod do 1 bar.
Navojni priključek 1/2" </t>
    </r>
  </si>
  <si>
    <r>
      <t xml:space="preserve">KROGELNI VENTIL-NAVOJNI
</t>
    </r>
    <r>
      <rPr>
        <sz val="9"/>
        <rFont val="Arial"/>
        <family val="2"/>
        <charset val="238"/>
      </rPr>
      <t>Krogelna pipa, ohišje tridelno raztavljivo, polni presek, ohišje iz AISI 316. krogla iz AISI 316, tesnila za zrak, antistatična izvedba, navojne izvedbe  PN16, s potrebnimi certifikati in ustrezno ATEX dokumentacijo. 
Dobava in montaža. Odgovoarja proizvod Hypex,KH-9301N ali ustrezen drug</t>
    </r>
  </si>
  <si>
    <t>DN 15  (f21,3x2,65)</t>
  </si>
  <si>
    <r>
      <t>Hitra spojka za zrak s PVC cevjo fi10mm (8m)</t>
    </r>
    <r>
      <rPr>
        <sz val="9"/>
        <rFont val="Arial"/>
        <family val="2"/>
        <charset val="238"/>
      </rPr>
      <t xml:space="preserve"> </t>
    </r>
  </si>
  <si>
    <r>
      <t>PRELIVNI VENTIL (prestrujni)</t>
    </r>
    <r>
      <rPr>
        <sz val="9"/>
        <rFont val="Arial"/>
        <family val="2"/>
        <charset val="238"/>
      </rPr>
      <t xml:space="preserve">
za zagotavljanje minimalnega potrebnega pretoka preko črpalke in zagotavljanje ustreznih tlačnih razmer, tesnila za biodiesel, s prirobničnimi priključki PN16 po DIN 2633. Nastavitveni tlak odpiranja  7,5 bar, protitlak 0-1bar (možnost nastavitve 5-10bar. Medij: BIODIESEL. 
Ustreza: Varnostni-prestrujni ventil, tip:SVOP-P, proizvajalec: SPECIJALNA OPREMA - Lučko d.o.o., ZAGREB, 
Dobavljen s potrebnimi certifikati, ustrezno A-testno dokumentacijo ter navodili za obratovanje in vzdrževanje</t>
    </r>
  </si>
  <si>
    <t>DN 25-30mm</t>
  </si>
  <si>
    <t>DN 15-30mm</t>
  </si>
  <si>
    <r>
      <t xml:space="preserve">PRIKLJUČEK ZA UMERJANJE ADITIVOV
</t>
    </r>
    <r>
      <rPr>
        <sz val="9"/>
        <color indexed="8"/>
        <rFont val="Arial"/>
        <family val="2"/>
        <charset val="238"/>
      </rPr>
      <t>Izdelava v skladu z risbo z AISI 316L za umerjanje količin aditivov. Količine zajete na risbi: DETALJ PRIKLJUČKA ZA UMERJANJE ADITIVOV 50-4002. Vključno z vsem vijačnim in tesnilnim materialom. Dobava in montaža.</t>
    </r>
  </si>
  <si>
    <r>
      <t xml:space="preserve">Kontrola RTG
</t>
    </r>
    <r>
      <rPr>
        <sz val="9"/>
        <rFont val="Arial"/>
        <family val="2"/>
        <charset val="238"/>
      </rPr>
      <t xml:space="preserve">Radiografska kontrola zvarov ( 10 % zvarov z enim oz. več posnetki na zvar (odvisno od DN) ), vključno z izdelavo poročila </t>
    </r>
  </si>
  <si>
    <t>ZRAK</t>
  </si>
  <si>
    <t>SKUPAJ ZRAK</t>
  </si>
  <si>
    <r>
      <t xml:space="preserve">IZOLACIJA CEVI
</t>
    </r>
    <r>
      <rPr>
        <sz val="9"/>
        <rFont val="Arial"/>
        <family val="2"/>
        <charset val="238"/>
      </rPr>
      <t>Namestitev cevakov iz kamene volne na nove cevi, fitinge, armaturo, z namestitvijo Al zaščitne pločevine 0,8mm. Pred namestitvijo izolacije se namesti samoregulativni el. grelni kabel, ki je zajet v elektro delu.</t>
    </r>
  </si>
  <si>
    <r>
      <t xml:space="preserve">NAVOJNI ČEP ŠESTROBI
</t>
    </r>
    <r>
      <rPr>
        <sz val="9"/>
        <rFont val="Arial"/>
        <family val="2"/>
        <charset val="238"/>
      </rPr>
      <t>Standard: DIN /; Material: W.Nr. 1.4404, AISI316L</t>
    </r>
  </si>
  <si>
    <r>
      <t xml:space="preserve">HOLENDER NOTRANJI NAVOJ
</t>
    </r>
    <r>
      <rPr>
        <sz val="9"/>
        <rFont val="Arial"/>
        <family val="2"/>
        <charset val="238"/>
      </rPr>
      <t>Standard: DIN 2990; Material: W.Nr. 1.4404, AISI316L</t>
    </r>
  </si>
  <si>
    <r>
      <t xml:space="preserve">Cevna objemka z navojno palico
</t>
    </r>
    <r>
      <rPr>
        <sz val="9"/>
        <rFont val="Arial"/>
        <family val="2"/>
        <charset val="238"/>
      </rPr>
      <t>Material: W.Nr. 1.4404, AISI316L-pocinkano</t>
    </r>
  </si>
  <si>
    <t>Medij: dizelsko gorivo, Biodizel
Količina pretoka   50 m³/h
Višina črpanja  42,01 m
Potreba moči   7,51 kW
NPSH zahtevan   3,02
Sesalni priključek  DN80 / PN16
Tlačni priključek  DN50 / PN16
Frekvenčni pretvornik  Da
VIK dovoljenje   Da
Frekvenca   50 Hz
Nominalna moč   P2 11,00 kW; Delovna napetost  400 V
Max. nominalni tok  20,5 A
Število vrtljajev   2969 rpm
Temperaturno tipalo  3 PTC upori
Izolacija motorja   F v skladu z IEC 34-1
Zaščita motorja   IP55, Razred učinkovitosti  IE2
Zaščita motorja   Ex de II C, Temperaturni razred  T4
Osnovna plošča   Železna litina v skladu s standardi ISO,4G
Sklopka   Eupex N,95 ; Zaščita sklopke: Odporen na stopanje
Režni obroč  CrNi jeklo VG434
Tekalno kolo  Lito železo EN-GJL-250/A48CL35B
Gred   Kaljeno jeklo C45+N
Obojka za zaščito gredi CrNiMo-jeklo
Pokrova ohišja   Jeklo GP240GH+N/ A216 Gr WCB
Tesnilni obroč   Termoplastika PTFE-GF25
Spiralno ohišje   Jeklo GP240GH+N/ A216 Gr WCB
Vrsta tesnila gredi  Kartušno drsno tesnilo z enojnim delovanjem
Material tesnila gredi  BQ1U1MG
Ustreza proizvajalec KSB tip MCPK080-050-200 EG E MCA 01102A</t>
  </si>
  <si>
    <r>
      <t xml:space="preserve">JEKLENE KONSTRUKCIJE
</t>
    </r>
    <r>
      <rPr>
        <sz val="9"/>
        <rFont val="Arial"/>
        <family val="2"/>
        <charset val="238"/>
      </rPr>
      <t>Izdelava, vroče cinkano, montaža.
Jeklena konstrukcija je predvidena iz montažnih elementov. Posamezni elementi se izdelajo v delavnici po delavniških načrtih. Podrobne delavniške risbe pripravi izvajalec. V delavnici se elementi zvarijo in izvrtajo luknje za vijačenje. Vsi ostri robovi morajo biti obdelani. Zvari morajo biti ustrezno kontrolirani. Luknje na ploščah in profilih predvidene za vijačne spoje morajo biti izdelane z vrtanjem. Izdelava lukenj s prebijanjem ni dovoljena. Točnost izdelanih elementov naj bo v delavnici preverjena s poskusno montažo.
Vsi montažni elementi se sestavijo v nosilno jekleno konstrukcijo z vijačenjem. Varjenje pri montaži je predvideno za spajanje paličnih nosilcev. V kolikor bi zaradi potreb izvajalca bilo potrebno varjenje pri montaži, mora biti s spremembo postopka seznanjen projektant, ki mora za to podati soglasje. Po izdelavi morajo biti vsi elementi ustrezno antikorozijsko zaščiteni, vroče cinkani. 
Izdelavo in montažo jeklenih delov konstrukcije je potrebno izvesti v skladu s SIST EN 1090-2. Privzeti je potrebno razred izdelave EXC3 za konstrukcijo mostu in EXC2 za ograjo.</t>
    </r>
  </si>
  <si>
    <r>
      <t>DN 50  (</t>
    </r>
    <r>
      <rPr>
        <sz val="9"/>
        <rFont val="Symbol"/>
        <family val="1"/>
        <charset val="2"/>
      </rPr>
      <t>f</t>
    </r>
    <r>
      <rPr>
        <sz val="9"/>
        <rFont val="Arial"/>
        <family val="2"/>
        <charset val="238"/>
      </rPr>
      <t>60,3x3,3) -za cevni navoj</t>
    </r>
  </si>
  <si>
    <r>
      <t>DN 8  (</t>
    </r>
    <r>
      <rPr>
        <sz val="9"/>
        <rFont val="Symbol"/>
        <family val="1"/>
        <charset val="2"/>
      </rPr>
      <t>f</t>
    </r>
    <r>
      <rPr>
        <sz val="9"/>
        <rFont val="Arial"/>
        <family val="2"/>
        <charset val="238"/>
      </rPr>
      <t>13,5x2,4)-za cevni navoj</t>
    </r>
  </si>
  <si>
    <r>
      <t>DN 40  (</t>
    </r>
    <r>
      <rPr>
        <sz val="9"/>
        <rFont val="Symbol"/>
        <family val="1"/>
        <charset val="2"/>
      </rPr>
      <t>f</t>
    </r>
    <r>
      <rPr>
        <sz val="9"/>
        <rFont val="Arial"/>
        <family val="2"/>
        <charset val="238"/>
      </rPr>
      <t>48,3x2,9)</t>
    </r>
  </si>
  <si>
    <t>DN 40  (f48,3x3,25)-za cevni navoj</t>
  </si>
  <si>
    <t>DN 50/40</t>
  </si>
  <si>
    <t>DN 80/65</t>
  </si>
  <si>
    <t xml:space="preserve">DN 80/50 </t>
  </si>
  <si>
    <t>DN65/50</t>
  </si>
  <si>
    <r>
      <t xml:space="preserve">DRENAŽNI LIJAK
</t>
    </r>
    <r>
      <rPr>
        <sz val="9"/>
        <color indexed="8"/>
        <rFont val="Arial"/>
        <family val="2"/>
        <charset val="238"/>
      </rPr>
      <t>Narejen v skladu z risbo: DRENAŽNI LIJAK, št.: 50-4004</t>
    </r>
  </si>
  <si>
    <t>NAVOJNO REDUCIRNO KOLENO
Standard: DIN 2987; Material: P235GH</t>
  </si>
  <si>
    <t>NAVOJNI REDUCIRNI T KOS
Standard: DIN 2987; Material: P235GH</t>
  </si>
  <si>
    <t>R 1 1/2" x R1"</t>
  </si>
  <si>
    <t>R 1"x R1/2"</t>
  </si>
  <si>
    <t>ŠEST ROBA REDUCIRKA
Standard: DIN 2987; Material: P235GH</t>
  </si>
  <si>
    <t>R 1/2"x R1/4"</t>
  </si>
  <si>
    <r>
      <t xml:space="preserve">KROGELNI VENTIL-NAVOJNI
</t>
    </r>
    <r>
      <rPr>
        <sz val="9"/>
        <rFont val="Arial"/>
        <family val="2"/>
        <charset val="238"/>
      </rPr>
      <t>Krogelna pipa, ohišje tridelno raztavljivo, polni presek, ohišje iz AISI 316. krogla iz AISI 316, tesnila za naftne derivate, antistatična izvedba, navojne izvedbe  PN16, s potrebnimi certifikati in ustrezno ATEX dokumentacijo. 
Dobava in montaža. Odgovoarja proizvod Hypex,KH-9301N ali ustrezen drug</t>
    </r>
  </si>
  <si>
    <r>
      <t xml:space="preserve">KOŠARASTI FILTER
</t>
    </r>
    <r>
      <rPr>
        <sz val="9"/>
        <rFont val="Arial"/>
        <family val="2"/>
        <charset val="238"/>
      </rPr>
      <t>Lovilec nesnage s  prirobničnimi priključki po DIN2633, PN16,  izdelan iz litine , z mrežico  iz materiala AISI 316L, z finostjo 35 mesh (0,5mm), s hitrim odpiranjem z drenažnim priključkom 1", odzračevalnim ventiom 3/8". Medij: Naftni derivati-biodizel. Max višina med sredino priključkov (sesalni / tlačni) in spodnjim robom filtra 426mm.  Ustreza A100/PN16/216 proizvajalca FIRTOP ali ustrezen drug</t>
    </r>
  </si>
  <si>
    <t>DN40</t>
  </si>
  <si>
    <r>
      <t xml:space="preserve">ELEKTROMAGNETNI VENTIL PRIROBNIČNI
</t>
    </r>
    <r>
      <rPr>
        <sz val="9"/>
        <rFont val="Arial"/>
        <family val="2"/>
        <charset val="238"/>
      </rPr>
      <t>Imenski tlak: PN 16; 
Medij: BIODIZEL
Tesnila odporna na bodizel, prirobnične izvedbe  PN16, material ohišja GP240GH, s potrebnimi certifikati in ustrezno ATEX dokumentacijo. 
Izvedba EX II T4. Dobava in montaža. Odgovoarja proizvod MODEL: GSR tip 37, napajanje 24V, DN40 PN16 ali ustrezen drug.
Priklop in krmiljenje GLEJ ELEKTRO NAČRT 4.2</t>
    </r>
  </si>
  <si>
    <t>A2</t>
  </si>
  <si>
    <t>A3</t>
  </si>
  <si>
    <r>
      <t xml:space="preserve">ČRPALKA ZA ODPREMO BIODIZLA
</t>
    </r>
    <r>
      <rPr>
        <sz val="10"/>
        <rFont val="Arial"/>
        <family val="2"/>
        <charset val="238"/>
      </rPr>
      <t>Kemična centrifugalna črpalka MegaCPK za BIODIESEL
Črpalka za kemikalije izdelana skladno z zahtevami DIN EN ISO 2858 / ISO 5199, horizontalna, prečno deljeno spiralno ohišje, procesna izvedba z radialnim rotorjem, enostopenjska, izvlekljiva hidravlika, z nazivnimi močmi in dimenzijami po DIN EN ISO 2858 / ISO 5199, v glavnem se uporablja za transport organskih in anorganskih tekočin v kemični in petrokemični industriji. Z zaščitno pušo za gred in izmenljivimi tesnilnimi obroči. Spiralno ohišje z vlitimi nogami in nosilec ležaja s podpornim podnožjem.
Ležaji črpalke mazani z oljem, oljna komora z lončkom nivoja olja. Ležaj na strani črpalke je valjčne izvede, ležaji na strani motorja so dvoredni kroglični z poševnim dotikom.
Mehansko tesnilo je kartušne izvedbe za lažje vzdrževanje z širokim območjem delovanja -0,5 do 25 bar. Komora mehanskega tesnila je konične izvedbe za boljše odzračevanje. 
Podstavek črpalke je lite izvedbe po ISO standardu z drenažnim in ozemljitvenim priključkom</t>
    </r>
  </si>
  <si>
    <t>A4</t>
  </si>
  <si>
    <t>A5</t>
  </si>
  <si>
    <t>A6</t>
  </si>
  <si>
    <t>A7</t>
  </si>
  <si>
    <t>A8</t>
  </si>
  <si>
    <t>A8.1</t>
  </si>
  <si>
    <t>A8.2</t>
  </si>
  <si>
    <t>A8.3</t>
  </si>
  <si>
    <t>A8.4</t>
  </si>
  <si>
    <t>A8.5</t>
  </si>
  <si>
    <t>A8.6</t>
  </si>
  <si>
    <t>A8.7</t>
  </si>
  <si>
    <r>
      <rPr>
        <b/>
        <sz val="9"/>
        <rFont val="Arial"/>
        <family val="2"/>
        <charset val="238"/>
      </rPr>
      <t>SKID ZA DODAJANJE ADITIVOV</t>
    </r>
    <r>
      <rPr>
        <sz val="9"/>
        <rFont val="Arial"/>
        <family val="2"/>
        <charset val="238"/>
      </rPr>
      <t xml:space="preserve">
Skid se dobavi kot zaprta funkcijska celota dimenzij 1840 x 1500 mm, ki vključuje nosilno konstrukcijo za IBC 1000l kontejner, s podkonstrukcijo in lovilno posodo, izdelano iz nerjaveče pločevine AISI316L,   skupaj z lastnim zalogovnikom vsebine 50l izdelanem iz AISI 316L, skupaj z zobniško črpalko-samo montaža , skupaj z ustrezno tehnično dokumentacijo in izjavo o skladnosti, skupaj z ustreznim drobnim montažnim materialom, vijaki, tesnili in ozemljitveno zobato podložko. Priključki črpalne postaje:
• dovod DN25 nerjaveče izvedbe AISI 316L,
• odvod DN25 nerjaveče izvedbe AISI 316L,
• obtočni priključek DN15 nerjaveče izvedbe AISI 316L.
• odzračna (dihalna) cev DN25
• konstrukcija AISI316L teža 255kg
Črpalna postaja je sestavljena iz sledečih elementov:
• zobniške črpalke (zajeta v popis zgoraj),
• Čistilni kos navojni 1''  1 kos nerjaveče izvedbe AISI 316L,
• Protipovratni ventil DN25 prirobnični   1kos nerjaveče izvedbe AISI 316L,
• Podnožje motorja nerjaveče izvedbe AISI 316L,
• Varnostni ventil navojni 1/2''   1 kos,
• Manometer z manometrsko pipo 1/2", nerjaveče izvedbe AISI 316L
• Merilniki (tlak, temperatura, nizki in visoki nivo) zajetov elektro delu
• Zalogovnik 50l, nerjaveče izvedbe AISI 316L izdelan v skladu z risbo: 50-3220
• Manometrska pipa 1/2"
• Uvarni krogelni ventil DN25  nerjaveče izvedbe AISI 316L; 3kos
• Uvarni krogelni ventil DN20  nerjaveče izvedbe AISI 316L; 2kos
• Uvarni krogelni ventil DN15  nerjaveče izvedbe AISI 316L; 2kos
• Dihalni ventil zalogovnika na odzračni cevi
• Fleksibilna cev s priključki za priklop IBC kontejnerja in zalogovnika 50l, dolžina cevi 700mm, cev primerna za aditive in barvo
• Zaščitna pločevina fleksibilne cevi
Izvesti v skladu z risbami:  
• SKID ZA ADITIVE 50-3100
• SKID ZA ADITIVE PODKONSTRUKCIJA 50-3110</t>
    </r>
  </si>
  <si>
    <r>
      <rPr>
        <b/>
        <sz val="9"/>
        <rFont val="Arial"/>
        <family val="2"/>
        <charset val="238"/>
      </rPr>
      <t>SKID ZA DODAJANJE BARVE</t>
    </r>
    <r>
      <rPr>
        <sz val="9"/>
        <rFont val="Arial"/>
        <family val="2"/>
        <charset val="238"/>
      </rPr>
      <t xml:space="preserve">
Skid se dobavi kot zaprta funkcijska celota dimenzij 1840 x 1500 mm, ki vključuje nosilno konstrukcijo za IBC 1000l kontejner, s podkonstrukcijo in lovilno posodo, izdelano iz nerjaveče pločevine AISI316L,   skupaj z lastnim zalogovnikom vsebine 50l izdelanem iz AISI 316L, skupaj z zobniško črpalko-samo montaža , skupaj z ustrezno tehnično dokumentacijo in izjavo o skladnosti, skupaj z ustreznim drobnim montažnim materialom, vijaki, tesnili in ozemljitveno zobato podložko. Priključki črpalne postaje:
• dovod DN25 nerjaveče izvedbe AISI 316L,
• odvod DN25 nerjaveče izvedbe AISI 316L,
• obtočni priključek DN15 nerjaveče izvedbe AISI 316L.
• odzračna (dihalna) cev DN25
• konstrukcija AISI316L teža 255kg
Črpalna postaja je sestavljena iz sledečih elementov:
• zobniške črpalke (zajeta v popis zgoraj),
• Čistilni kos navojni 1''  1 kos nerjaveče izvedbe AISI 316L,
• Protipovratni ventil DN25 prirobnični   1kos nerjaveče izvedbe AISI 316L,
• Podnožje motorja nerjaveče izvedbe AISI 316L,
• Varnostni ventil navojni 1/2''   1 kos,
• Manometer z manometrsko pipo 1/2", nerjaveče izvedbe AISI 316L
• Merilniki (tlak, temperatura, nizki in visoki nivo) zajetov elektro delu
• Zalogovnik 50l, nerjaveče izvedbe AISI 316L izdelan v skladu z risbo: 50-3220
• Manometrska pipa 1/2"
• Uvarni krogelni ventil DN25  nerjaveče izvedbe AISI 316L; 3kos
• Uvarni krogelni ventil DN20  nerjaveče izvedbe AISI 316L; 2kos
• Uvarni krogelni ventil DN15  nerjaveče izvedbe AISI 316L; 2kos
• Dihalni ventil zalogovnika na odzračni cevi
• Fleksibilna cev s priključki za priklop IBC kontejnerja in zalogovnika 50l, dolžina cevi 700mm, cev primerna za aditive in barvo
• Zaščitna pločevina fleksibilne cevi
Izvesti v skladu z risbami:  
• SKID ZA BARVO 50-3200
• SKID ZA BARVO PODKONSTRUKCIJA 50-3210</t>
    </r>
  </si>
  <si>
    <r>
      <rPr>
        <b/>
        <sz val="9"/>
        <rFont val="Arial"/>
        <family val="2"/>
        <charset val="238"/>
      </rPr>
      <t>VERTIKALNI DEAERATOR</t>
    </r>
    <r>
      <rPr>
        <sz val="9"/>
        <rFont val="Arial"/>
        <family val="2"/>
        <charset val="238"/>
      </rPr>
      <t xml:space="preserve">
Smith Meter® model VDR-010-2-03D-D-T1-B-H3-H/M/L
Vertical deaerator as per ref. bulletin SS01058E
complete with RB Head
Product Temperature range: -12°C to +65°C
Max Operation pressure: 16 bar
010 - flow rate up to 1000 l/min
2 - Maximum Working Pressure 16 bar
03D - DIN DN80 PN16
Flange Arrangement "D"
T1 - Seals Viton
B - Design acc. to PED-F
H3 - (3) Sleeves for Level Control Switches
ONE Level Control Switch ( Low Positions)-EExd
Dobava in montaža
Priklop in zagon zajet v elektro načrtu 4.2
Dobavljen z vsemi certifikati</t>
    </r>
  </si>
  <si>
    <t>Skid se dobavi kot zaprta funkcijska celota dimenzij 2900x1000 mm, ki vključuje:
- nosilno konstrukcijo, izdelano iz S235 in vroče cinkano 210kg
- sprejemno črpalko 50m3/h KSB
- sprejemno posodo 
- cevno povezavami armaturo in fitingi
- deaeratorjem VDR10 FMC
- volumetrom FMC
- košarasti filter FMC
- setstop ventil
- drenažnimi povezavami iz posamezne opreme
- fleksibilno cevjo s hitrimi spojkami
Dobava skupaj z ustrezno tehnično dokumentacijo in izjavo o skladnosti, skupaj z ustreznim drobnim montažnim materialom, vijaki, tesnili in ozemljitveno zobato podložko. 
Izvesti v skladu z risbami:  
- SKID 410 in 420 risbe št.: 50-3300 oz. 50-3400
- PODKONSTRUKCIJA risba št.:50-3410
Skid je projektiran na spodaj predpisano FMC opremo. V primeru zamenjava opreme mora ponudnik celoten skid preprojektirati.</t>
  </si>
  <si>
    <r>
      <rPr>
        <b/>
        <sz val="9"/>
        <rFont val="Arial"/>
        <family val="2"/>
        <charset val="238"/>
      </rPr>
      <t>KOŠARASTI FILTER</t>
    </r>
    <r>
      <rPr>
        <sz val="9"/>
        <rFont val="Arial"/>
        <family val="2"/>
        <charset val="238"/>
      </rPr>
      <t xml:space="preserve">
Smith Meter® Strainer model E-30D-40-V-P-0-00-0
as per Ref. Bulletin SS03046e
Connections: DIN DN80 PN16
Product Temperature Limits: -12°C to +65°C
Working Pressure: 16 bar max
Elastomers: Viton
Design acc. to PED-F
Dobava in montaža
Dobavljen z vsemi certifikati</t>
    </r>
  </si>
  <si>
    <r>
      <rPr>
        <b/>
        <sz val="9"/>
        <rFont val="Arial"/>
        <family val="2"/>
        <charset val="238"/>
      </rPr>
      <t>VOLUMETRSKI MERILNIK PRETOKA</t>
    </r>
    <r>
      <rPr>
        <sz val="9"/>
        <rFont val="Arial"/>
        <family val="2"/>
        <charset val="238"/>
      </rPr>
      <t xml:space="preserve">
Smith Meter® model ST-160-DI-GPST2-227 ductile iron, single case rotary vane
positive displacement meter as per ref. Bulletin SS01064E
Flow direction left to right strait through,
Connections: DIN DN80 PN16
Elastomers/Seals: Viton
Working pressure: 16 bar max
Product Temperature Range: -12°C to +65°C
Nominal Flow range: 120 –1200 L/min
Accuracy: +/-0,15%
Repeatability: +/-0,02%
Design acc. to PED-F
Complete with dual channel pulse transmitter type GPST2-227
with resolution 22,7 pulses/l (p/n P8000015167)
Dobava in montaža
Priklop in zagon zajet v elektro načrtu 4.2
Dobavljen z vsemi certifikati</t>
    </r>
  </si>
  <si>
    <r>
      <rPr>
        <b/>
        <sz val="9"/>
        <rFont val="Arial"/>
        <family val="2"/>
        <charset val="238"/>
      </rPr>
      <t>SETSTOP VENTIL</t>
    </r>
    <r>
      <rPr>
        <sz val="9"/>
        <rFont val="Arial"/>
        <family val="2"/>
        <charset val="238"/>
      </rPr>
      <t xml:space="preserve">
Smith Meter® model VLV-210-DN80 digital multi-stage set stop
valve as per ref. Bulletin SS03009.
ATEX approved solenoids, 220 VAC.
Main valve elastomer: Viton
Connections: DIN DN 80 PN16
Max Working Pressure: 16 bar
Product Temperature Limits: -12°C to +65°C
Design acc. to PED-F
Dobava in montaža
Priklop in zagon zajet v elektro načrtu 4.2
Dobavljen z vsemi certifikati</t>
    </r>
  </si>
  <si>
    <t>DN80</t>
  </si>
  <si>
    <r>
      <rPr>
        <b/>
        <sz val="9"/>
        <rFont val="Arial"/>
        <family val="2"/>
        <charset val="238"/>
      </rPr>
      <t>POKAZNO STEKLO</t>
    </r>
    <r>
      <rPr>
        <sz val="9"/>
        <rFont val="Arial"/>
        <family val="2"/>
        <charset val="238"/>
      </rPr>
      <t xml:space="preserve">
prirobnične izvedbe (drenaža rezervoparja), za vgradnjo v cevovod s prirobnicami po DIN 2633, PN16. Ustreza proizvod TIP 275 PN16 (Hypex), tesnilo za biodizel.</t>
    </r>
  </si>
  <si>
    <r>
      <t xml:space="preserve">IZOLACIJA CEVI
</t>
    </r>
    <r>
      <rPr>
        <sz val="9"/>
        <rFont val="Arial"/>
        <family val="2"/>
        <charset val="238"/>
      </rPr>
      <t>Namestitev izolacije iz kamene volne posode, cevi, fitinge, armaturo, z namestitvijo Al zaščitne pločevine 0,8mm. Pred namestitvijo izolacije se namesti samoregulativni el. grelni kabel, ki je zajet v elektro delu. Izolira se cevna oprema skida od vhodne prirobnice sprejmne posode do priključne prirobnice  na cevovod v ključno z vsemi priključki.</t>
    </r>
  </si>
  <si>
    <t>Debelina izolacije 50mm</t>
  </si>
  <si>
    <t>Debelina izolacije 30mm za cevi DN40 in manj</t>
  </si>
  <si>
    <r>
      <rPr>
        <b/>
        <sz val="9"/>
        <rFont val="Arial"/>
        <family val="2"/>
        <charset val="238"/>
      </rPr>
      <t>ZAŠČITNA OMARA MERILNIH LINIJ ZA BIODIZEL</t>
    </r>
    <r>
      <rPr>
        <sz val="9"/>
        <rFont val="Arial"/>
        <family val="2"/>
        <charset val="238"/>
      </rPr>
      <t xml:space="preserve">
Izolacijska omara z vratnimi krili s toplotno izolacijo merilne linije za biodiesel B100, ščitena z mineralno volno debeline 50mm z notranje strani. Dimenzije omare 1950 x 1950 x 655, pločevina ustrezne debeline ojačano z L profili, skupaj z ; dvokrilna vrata 1350 x 960, skupaj s ključacnico in ključem, skupaj z izdelavo penetracijskih linij vstop/izstop za DN50, skupaj s sidranje v AB podlago,  Nosilni profili vroče cinkani. Teža 95kg.</t>
    </r>
  </si>
  <si>
    <t>MERILNE LINIJE BIODIZEL</t>
  </si>
  <si>
    <t>A9</t>
  </si>
  <si>
    <t>A9.1</t>
  </si>
  <si>
    <t>A9.2</t>
  </si>
  <si>
    <t>A9.3</t>
  </si>
  <si>
    <t>A9.4</t>
  </si>
  <si>
    <r>
      <rPr>
        <b/>
        <sz val="9"/>
        <rFont val="Arial"/>
        <family val="2"/>
        <charset val="238"/>
      </rPr>
      <t xml:space="preserve">SPREJEMNA POSODA ZA SKID 410 IN 420 </t>
    </r>
    <r>
      <rPr>
        <sz val="9"/>
        <rFont val="Arial"/>
        <family val="2"/>
        <charset val="238"/>
      </rPr>
      <t xml:space="preserve">
V skladu z načrtom: 50-3420</t>
    </r>
  </si>
  <si>
    <r>
      <rPr>
        <b/>
        <sz val="9"/>
        <rFont val="Arial"/>
        <family val="2"/>
        <charset val="238"/>
      </rPr>
      <t>Temperature Probe and Well PT-100 type TPW4-25-A</t>
    </r>
    <r>
      <rPr>
        <sz val="9"/>
        <rFont val="Arial"/>
        <family val="2"/>
        <charset val="238"/>
      </rPr>
      <t xml:space="preserve">
ATEX approved,
with 1/2" NPT Well with German W&amp;M pre-calibration certificate,
for installation on the ST-160
Dobava in montaža
Priklop in zagon zajet v elektro načrtu 4.2
Dobavljen z vsemi certifikati</t>
    </r>
  </si>
  <si>
    <r>
      <rPr>
        <b/>
        <sz val="9"/>
        <rFont val="Arial"/>
        <family val="2"/>
        <charset val="238"/>
      </rPr>
      <t>KOŠARASTI FILTER</t>
    </r>
    <r>
      <rPr>
        <sz val="9"/>
        <rFont val="Arial"/>
        <family val="2"/>
        <charset val="238"/>
      </rPr>
      <t xml:space="preserve">
Smith Meter® Strainer model E-20D-40-V-P-0-R4-0
as per Ref. Bulletin SS03046e
Connections: DIN DN50 PN16
Product Temperature Limits: -12°C to +65°C
Working Pressure: 16 bar max
Elastomers: Viton
R4 - with Air Vending Device (AVD-M) with Switch EExd
Design acc. to PED-F
Dobava in montaža
Dobavljen z vsemi certifikati</t>
    </r>
  </si>
  <si>
    <r>
      <t xml:space="preserve">ČRPALKA ZA SPREJEM BIODIZLA
</t>
    </r>
    <r>
      <rPr>
        <sz val="9"/>
        <rFont val="Arial"/>
        <family val="2"/>
        <charset val="238"/>
      </rPr>
      <t>Kemična centrifugalna črpalka MegaCPK za BIODIESEL
Črpalka za kemikalije izdelana skladno z zahtevami DIN EN ISO 2858 / ISO 5199, horizontalna, prečno deljeno spiralno ohišje, procesna izvedba z radialnim rotorjem, enostopenjska, izvlekljiva hidravlika, z nazivnimi močmi in dimenzijami po DIN EN ISO 2858 / ISO 5199, v glavnem se uporablja za transport organskih in anorganskih tekočin v kemični in petrokemični industriji. Z zaščitno pušo za gred in izmenljivimi tesnilnimi obroči. Spiralno ohišje z vlitimi nogami in nosilec ležaja s podpornim podnožjem.
Ležaji črpalke mazani z oljem, oljna komora z lončkom nivoja olja. Ležaj na strani črpalke je valjčne izvede, ležaji na strani motorja so dvoredni kroglični z poševnim dotikom.
Mehansko tesnilo je kartušne izvedbe za lažje vzdrževanje z širokim območjem delovanja -0,5 do 25 bar. Komora mehanskega tesnila je konične izvedbe za boljše odzračevanje. 
Podstavek črpalke je lite izvedbe po ISO standardu z drenažnim in ozemljitvenim priključkom</t>
    </r>
  </si>
  <si>
    <r>
      <rPr>
        <b/>
        <sz val="9"/>
        <rFont val="Arial"/>
        <family val="2"/>
        <charset val="238"/>
      </rPr>
      <t>Enota za aditiviranje</t>
    </r>
    <r>
      <rPr>
        <sz val="9"/>
        <rFont val="Arial"/>
        <family val="2"/>
        <charset val="238"/>
      </rPr>
      <t xml:space="preserve">
Smith Meter® Additive Injector AccuPlus model LEA-C-1-C-2-A-N-0-0
as per ref. Bulletin SS05001e (p/n P8000006044)
with one additive valve for injection of one additive
Z nosilcem za montažo
Dobava in montaža (cev, konstrukcija)
Priklop in zagon zajet v elektro načrtu 4.2
Dobavljen z vsemi certifikati</t>
    </r>
  </si>
  <si>
    <r>
      <rPr>
        <b/>
        <sz val="9"/>
        <rFont val="Arial"/>
        <family val="2"/>
        <charset val="238"/>
      </rPr>
      <t>SETSTOP VENTIL</t>
    </r>
    <r>
      <rPr>
        <sz val="9"/>
        <rFont val="Arial"/>
        <family val="2"/>
        <charset val="238"/>
      </rPr>
      <t xml:space="preserve">
Smith Meter® model VLV-210-DN50 digital multi-stage set stop
with RP (Reduced Port)
valve as per ref. Bulletin SS03009.
ATEX approved solenoids, 220 VAC.
Main valve elastomer: Viton
Connections: DIN DN 50 PN16
Max Working Pressure: 16 bar
Product Temperature Limits: -12°C to +65°C
Design acc. to PED-F
Dobava in montaža
Priklop in zagon zajet v elektro načrtu 4.2
Dobavljen z vsemi certifikati</t>
    </r>
  </si>
  <si>
    <r>
      <rPr>
        <b/>
        <sz val="9"/>
        <rFont val="Arial"/>
        <family val="2"/>
        <charset val="238"/>
      </rPr>
      <t>VOLUMETRSKI MERILNIK PRETOKA</t>
    </r>
    <r>
      <rPr>
        <sz val="9"/>
        <rFont val="Arial"/>
        <family val="2"/>
        <charset val="238"/>
      </rPr>
      <t xml:space="preserve">
Smith Meter® model ST-40-DI-GPST2-227 ductile iron, single case rotary vane
positive displacement meter as per ref. Bulletin SS01062E
Flow direction left to right strait through,
without yellow metal (for JETA1)
Connections: DIN DN80 PN16
Elastomers/Seals: Viton
Working pressure: 16 bar max
Product Temperature Range: -12°C to +65°C
Nominal Flow range: 32-320 L/min
Accuracy: +/-0,15%
Repeatability: +/-0,02%
Design acc. to PED-F
Complete with dual channel pulse transmitter type GPST2-227
with resolution 22,7 pulses/l ((p/n P8000015167)
Dobava in montaža
Priklop in zagon zajet v elektro načrtu 4.2
Dobavljen z vsemi certifikati</t>
    </r>
  </si>
  <si>
    <r>
      <rPr>
        <b/>
        <sz val="9"/>
        <rFont val="Arial"/>
        <family val="2"/>
        <charset val="238"/>
      </rPr>
      <t>FLEKSIBILNA CEV ZA SPREJEM DIESLA</t>
    </r>
    <r>
      <rPr>
        <sz val="9"/>
        <rFont val="Arial"/>
        <family val="2"/>
        <charset val="238"/>
      </rPr>
      <t xml:space="preserve">
medij: BIODIZEL , kompozitna izvedba dimenzije 3", s koncema HITRA EURO SPOJKA  (VK+MK)
Dolžina L=3,5m
Standard: DIN 28450; Material priključkov: Medenina ; Proizvajalec (Elaflex)</t>
    </r>
  </si>
  <si>
    <t>Nazivni volumen rezervoarja:  V = 55 m3
Delovni volumen rezervoarja:  V = 52 m3
Premer:     D = 2.900 mm
Dolžina:     L= 8.900 mm
Tip rezervoarja:    Enoplaščni  jekleni horizonalni rezervoar
Material: S235J2
Teža jekla: 6580kg (brez izolacije in Al pločevine)
Rezervoar protikorozijsko zaščiten, toplotno izoliran kamena volna 50mm in zaščiten z Al pločevino 0,8mm.
Rezervoar spremno ogravan z el. grelnimi kabli-glej elektro del.
Izdelan z vsemi priključki in podporami.
Vključno z dihalnim ventilom in materialom za montažo.
Dobavljen z vso dokazno dokumentacijo in certifikati.
Izdelan v skladu z risbo: REZERVOAR ZA BIODIESEL RBD-1 IN RBD-2, št.:50-3000
Dobava in montaža.</t>
  </si>
  <si>
    <r>
      <t xml:space="preserve">Manometer-mehanski
</t>
    </r>
    <r>
      <rPr>
        <sz val="9"/>
        <color indexed="8"/>
        <rFont val="Arial"/>
        <family val="2"/>
        <charset val="238"/>
      </rPr>
      <t>za območje -1 do 1 bar, skala 100 mm klasa 1,0,
dobavljen z zaporno manometersko pipo, in navojnim priključkom G 1/2" odgovarja proizvod WIKA model 232.50, ali ustrezen drug proizvod.</t>
    </r>
  </si>
  <si>
    <t>DN 80 (R 3")</t>
  </si>
  <si>
    <t>DN 40(R 1 1/2")</t>
  </si>
  <si>
    <r>
      <t xml:space="preserve">NIPL
</t>
    </r>
    <r>
      <rPr>
        <sz val="9"/>
        <rFont val="Arial"/>
        <family val="2"/>
        <charset val="238"/>
      </rPr>
      <t>Navarni/navojni  Standard: DIN 2999; Material: P235
L=80mm</t>
    </r>
  </si>
  <si>
    <r>
      <t xml:space="preserve">DVOVIJAČNIK
</t>
    </r>
    <r>
      <rPr>
        <sz val="9"/>
        <rFont val="Arial"/>
        <family val="2"/>
        <charset val="238"/>
      </rPr>
      <t>Navarni/navojni  Standard: DIN 2999; Material: P235
L=70mm
(TBE)</t>
    </r>
  </si>
  <si>
    <r>
      <t xml:space="preserve">HOLENDER NOTRANJI NAVOJ
</t>
    </r>
    <r>
      <rPr>
        <sz val="9"/>
        <rFont val="Arial"/>
        <family val="2"/>
        <charset val="238"/>
      </rPr>
      <t>Navarni/navojni  Standard: DIN 2999; Material: P235</t>
    </r>
  </si>
  <si>
    <t>R 1 1/2"x R3/4"</t>
  </si>
  <si>
    <t>R 1 1/2"x R1"</t>
  </si>
  <si>
    <t>R 1 1/2"x R1/2"</t>
  </si>
  <si>
    <r>
      <t xml:space="preserve">LOPUTA MEDPRIROBNIČNA
</t>
    </r>
    <r>
      <rPr>
        <sz val="9"/>
        <rFont val="Arial"/>
        <family val="2"/>
        <charset val="238"/>
      </rPr>
      <t>primerna za biodizel, prirobnice po DIN2633 PN16; ohišje izdelano iz litine, disk AISI316, tesnilni obroč za biodizel, z ročico, s potrebnimi certifikati  (tesnost) in ustrezno dokumentacijo. Dobava in vgradnja.</t>
    </r>
  </si>
  <si>
    <t>Dihalni ventil z lovilcem plamen R3/4" za IIA (Protego ali Flammer)</t>
  </si>
  <si>
    <t>SPREJEMNI SKID BIODIZEL
popis zajet za dva kosa</t>
  </si>
  <si>
    <r>
      <rPr>
        <b/>
        <sz val="9"/>
        <rFont val="Arial"/>
        <family val="2"/>
        <charset val="238"/>
      </rPr>
      <t xml:space="preserve">Podkonstrukcija za skid
Vroče cinkano 410 IN 420 </t>
    </r>
    <r>
      <rPr>
        <sz val="9"/>
        <rFont val="Arial"/>
        <family val="2"/>
        <charset val="238"/>
      </rPr>
      <t xml:space="preserve">
V skladu z risbo: 50-3410</t>
    </r>
  </si>
  <si>
    <t>A8.8</t>
  </si>
  <si>
    <t>A8.9</t>
  </si>
  <si>
    <t>A8.9.1</t>
  </si>
  <si>
    <t>A8.9.2</t>
  </si>
  <si>
    <t>A8.9.3</t>
  </si>
  <si>
    <t>A8.9.4</t>
  </si>
  <si>
    <t>A8.9.5</t>
  </si>
  <si>
    <t>A8.9.6</t>
  </si>
  <si>
    <t>A8.9.7</t>
  </si>
  <si>
    <t>A8.9.8</t>
  </si>
  <si>
    <t>A8.9.9</t>
  </si>
  <si>
    <r>
      <rPr>
        <b/>
        <sz val="9"/>
        <rFont val="Arial"/>
        <family val="2"/>
        <charset val="238"/>
      </rPr>
      <t xml:space="preserve">HITRA EURO SPOJKA S POKROVOM IN VERIGO </t>
    </r>
    <r>
      <rPr>
        <sz val="9"/>
        <rFont val="Arial"/>
        <family val="2"/>
        <charset val="238"/>
      </rPr>
      <t xml:space="preserve">
Navojna spojka VK50-1 1/2"IG s pokrovom MB50
Standard: DIN 28450; Material: Medenina. ; Proizvajalec (Elaflex)</t>
    </r>
  </si>
  <si>
    <r>
      <rPr>
        <b/>
        <sz val="9"/>
        <rFont val="Arial"/>
        <family val="2"/>
        <charset val="238"/>
      </rPr>
      <t>HITRA EURO SPOJKA S POKROVOM IN VERIGO</t>
    </r>
    <r>
      <rPr>
        <sz val="9"/>
        <rFont val="Arial"/>
        <family val="2"/>
        <charset val="238"/>
      </rPr>
      <t xml:space="preserve"> 
Navojna spojka VK50 s pokrovom MB50
Standard: DIN 28450; Material: Medenina. ; Proizvajalec (Elaflex)</t>
    </r>
  </si>
  <si>
    <t>A8.9.10</t>
  </si>
  <si>
    <t>A8.9.11</t>
  </si>
  <si>
    <t>ARMATURA SKIDA</t>
  </si>
  <si>
    <t>CEVI IN FITINGI SKIDA</t>
  </si>
  <si>
    <t>A8.10</t>
  </si>
  <si>
    <t>A8.10.1</t>
  </si>
  <si>
    <t>A8.10.2</t>
  </si>
  <si>
    <t>A8.10.3</t>
  </si>
  <si>
    <t>A8.10.4</t>
  </si>
  <si>
    <t>A8.10.5</t>
  </si>
  <si>
    <t>A8.10.6</t>
  </si>
  <si>
    <t>A8.10.7</t>
  </si>
  <si>
    <t>A8.10.8</t>
  </si>
  <si>
    <t>A8.10.9</t>
  </si>
  <si>
    <t>A8.10.10</t>
  </si>
  <si>
    <t>A8.10.11</t>
  </si>
  <si>
    <t>A8.10.12</t>
  </si>
  <si>
    <t>A8.10.13</t>
  </si>
  <si>
    <t>A8.10.14</t>
  </si>
  <si>
    <t>A8.10.15</t>
  </si>
  <si>
    <t>A8.10.16</t>
  </si>
  <si>
    <t>SKUPAJ STROJNO TEHNOLOŠKA OPREMA</t>
  </si>
  <si>
    <t>BIODIZEL</t>
  </si>
  <si>
    <r>
      <t xml:space="preserve">KROGELNI VENTIL -PRIROBNIČNI S POLŽNIM POGONOM
</t>
    </r>
    <r>
      <rPr>
        <sz val="9"/>
        <rFont val="Arial"/>
        <family val="2"/>
        <charset val="238"/>
      </rPr>
      <t>Krogelna pipa, ohišje dvodelno, polni presek, ohišje iz nodularne litine, krogla iz AISl 304, tesnila za naftne derivate, antistatična izvedba, dvojno tesnenje osi, popolno tesnenje (ISO 5208, kategorija A), prirobnične izvedbe po DIN2633 PN16, z ročnim polžnim pogonom, s potrebnimi certifikati in ustrezno ATEX dokumentacijo. Ustreza: KPN-G -POLIX ali ustrezen drug</t>
    </r>
  </si>
  <si>
    <r>
      <t xml:space="preserve">KROGELNI VENTIL -PRIROBNIČNI
</t>
    </r>
    <r>
      <rPr>
        <sz val="9"/>
        <rFont val="Arial"/>
        <family val="2"/>
        <charset val="238"/>
      </rPr>
      <t>Krogelna pipa, ohišje dvodelno, polni presek, ohišje iz nodularne litine, krogla iz AISl 304, tesnila za naftne derivate, antistatična izvedba, dvojno tesnenje osi, možna blokada ročice, popolno tesnenje (ISO 5208, kategorija A), prirobnične izvedbe po DIN2633 PN16,  s potrebnimi certifikati in ustrezno ATEX dokumentacijo. 
Ustreza: KPN-G -POLIX ali ustrezen drug</t>
    </r>
  </si>
  <si>
    <r>
      <t xml:space="preserve">KOAXIALNI VENTIL
</t>
    </r>
    <r>
      <rPr>
        <sz val="9"/>
        <rFont val="Arial"/>
        <family val="2"/>
        <charset val="238"/>
      </rPr>
      <t>Koaksialni ventil za barvo. Navojni 1/2", izvedba NC- brez energije zaprto (Normaly Closed). Direktno delovanje iz materiala: 1.4571. Ex zahteva: II 2G Ex em II T4.
Vključno s potrebnimi certifikati in ustrezno ATEX dokumentacijo. 
Dobava in montaža. Odgovoarja proizvod HYDAC 2/2 WAY COAXIAL VALVE, tip: CX EX 2/2 D C 5 15 020 012 24V ali strezen drug.</t>
    </r>
  </si>
  <si>
    <r>
      <t xml:space="preserve">KROGELNI VENTIL -PRIROBNIČNI S PNEVMATSKIM POGONOM
</t>
    </r>
    <r>
      <rPr>
        <sz val="9"/>
        <rFont val="Arial"/>
        <family val="2"/>
        <charset val="238"/>
      </rPr>
      <t>Krogelna pipa, ohišje dvodelno, polni presek, ohišje iz nodularne litine, krogla iz AISl 304, tesnila za naftne derivate, antistatična izvedba, dvojno tesnenje osi, popolno tesnenje (ISO 5208, kategorija A), prirobnične izvedbe po DIN2633 PN16.
Ustreza: KPN-G -POLIX ali ustrezen drug
Pnevmastki pogon: enostransko delujoč (NC) tip: EMME   z razvodnikom ATEX za 24V in priključki 
Indikator položaja: INDIKATOR POLOŽAJA BE-45( ATEX)
S potrebnimi certifikati in ustrezno ATEX dokumentacijo. 
Dobava in montaža.</t>
    </r>
  </si>
  <si>
    <r>
      <t xml:space="preserve">KROGELNI VENTIL -PRIROBNIČNI z indikatorjem položaja
</t>
    </r>
    <r>
      <rPr>
        <sz val="9"/>
        <rFont val="Arial"/>
        <family val="2"/>
        <charset val="238"/>
      </rPr>
      <t>Krogelna pipa, ohišje dvodelno, polni presek, ohišje iz nodularne litine, krogla iz AISl 304, tesnila za naftne derivate, antistatična izvedba, dvojno tesnenje osi, popolno tesnenje (ISO 5208, kategorija A), prirobnične izvedbe po DIN2633 PN16, z ročnim polžnim pogonom.
Ustreza: KPN-G -POLIX ali ustrezen drug
Indikator položaja: INDIKATOR POLOŽAJA BE-45( ATEX)
S potrebnimi certifikati in ustrezno ATEX dokumentacijo. 
Dobava in montaža.</t>
    </r>
  </si>
  <si>
    <t>ODSTRANITVE SLOP SISTEM</t>
  </si>
  <si>
    <t xml:space="preserve"> 1.3</t>
  </si>
  <si>
    <r>
      <t xml:space="preserve">Oprema za priklop kontrole puščanja cevi
</t>
    </r>
    <r>
      <rPr>
        <sz val="9"/>
        <rFont val="Arial"/>
        <family val="2"/>
        <charset val="238"/>
      </rPr>
      <t>cevi za zrak 0,5m
T kosi 2x
Dobava, montaža in zagon</t>
    </r>
  </si>
  <si>
    <r>
      <t xml:space="preserve">Cev KP75/63 SCEC
</t>
    </r>
    <r>
      <rPr>
        <sz val="9"/>
        <rFont val="Arial"/>
        <family val="2"/>
        <charset val="238"/>
      </rPr>
      <t>dolžine 5,8m
Sistem: KPS</t>
    </r>
  </si>
  <si>
    <r>
      <t xml:space="preserve">KOLENO 90 KP 3-75/63 SCECL
</t>
    </r>
    <r>
      <rPr>
        <sz val="9"/>
        <rFont val="Arial"/>
        <family val="2"/>
        <charset val="238"/>
      </rPr>
      <t>Sistem: KPS</t>
    </r>
  </si>
  <si>
    <r>
      <t xml:space="preserve">Prevodnik  za spojko
</t>
    </r>
    <r>
      <rPr>
        <sz val="9"/>
        <rFont val="Arial"/>
        <family val="2"/>
        <charset val="238"/>
      </rPr>
      <t>KP CC-75
Sistem: KPS</t>
    </r>
  </si>
  <si>
    <r>
      <t>Spojka za cevi in kolena
KP 2-75/63 SC</t>
    </r>
    <r>
      <rPr>
        <sz val="9"/>
        <rFont val="Arial"/>
        <family val="2"/>
        <charset val="238"/>
      </rPr>
      <t xml:space="preserve">
Sistem: KPS</t>
    </r>
  </si>
  <si>
    <r>
      <t xml:space="preserve">Prehod na jeklo -zaključek cevi PRIROBNICA PN16 DN50
</t>
    </r>
    <r>
      <rPr>
        <sz val="9"/>
        <rFont val="Arial"/>
        <family val="2"/>
        <charset val="238"/>
      </rPr>
      <t>KP C20-63
Sistem: KPS</t>
    </r>
  </si>
  <si>
    <r>
      <t xml:space="preserve">Spojka za cevi
</t>
    </r>
    <r>
      <rPr>
        <sz val="9"/>
        <rFont val="Arial"/>
        <family val="2"/>
        <charset val="238"/>
      </rPr>
      <t>KP 2-63
Sistem: KPS</t>
    </r>
  </si>
  <si>
    <r>
      <t xml:space="preserve">Spojka za cevi
</t>
    </r>
    <r>
      <rPr>
        <sz val="9"/>
        <rFont val="Arial"/>
        <family val="2"/>
        <charset val="238"/>
      </rPr>
      <t>KPT 75/63B
Sistem: KPS</t>
    </r>
  </si>
  <si>
    <r>
      <t xml:space="preserve">Spojka za cevi
</t>
    </r>
    <r>
      <rPr>
        <sz val="9"/>
        <rFont val="Arial"/>
        <family val="2"/>
        <charset val="238"/>
      </rPr>
      <t>KPT 75/63SC2B
Sistem: KPS</t>
    </r>
  </si>
  <si>
    <t>B1.2</t>
  </si>
  <si>
    <t>B1.4</t>
  </si>
  <si>
    <t>B1.8</t>
  </si>
  <si>
    <t>B1.15</t>
  </si>
  <si>
    <t>B1.16</t>
  </si>
  <si>
    <t>B1.17</t>
  </si>
  <si>
    <t>B1.18</t>
  </si>
  <si>
    <t>B2</t>
  </si>
  <si>
    <t>B2.1</t>
  </si>
  <si>
    <t>B2.2</t>
  </si>
  <si>
    <t>B2.3</t>
  </si>
  <si>
    <t>B2.4</t>
  </si>
  <si>
    <t>B2.5</t>
  </si>
  <si>
    <t>B2.6</t>
  </si>
  <si>
    <t>B2.7</t>
  </si>
  <si>
    <t>B2.8</t>
  </si>
  <si>
    <t>B2.9</t>
  </si>
  <si>
    <t>B2.10</t>
  </si>
  <si>
    <t>B2.11</t>
  </si>
  <si>
    <t>B2.12</t>
  </si>
  <si>
    <t>B2.13</t>
  </si>
  <si>
    <t>B2.14</t>
  </si>
  <si>
    <t>B2.15</t>
  </si>
  <si>
    <t>B2.17</t>
  </si>
  <si>
    <t>B2.16</t>
  </si>
  <si>
    <t>B2.18</t>
  </si>
  <si>
    <t>B2.19</t>
  </si>
  <si>
    <t>B2.20</t>
  </si>
  <si>
    <t>C1.1</t>
  </si>
  <si>
    <t>C1.3</t>
  </si>
  <si>
    <t>C1.4</t>
  </si>
  <si>
    <t>C1.5</t>
  </si>
  <si>
    <t>C1.6</t>
  </si>
  <si>
    <t>C1.7</t>
  </si>
  <si>
    <t>C1.8</t>
  </si>
  <si>
    <t>C1.9</t>
  </si>
  <si>
    <t>C1.10</t>
  </si>
  <si>
    <t>C1.11</t>
  </si>
  <si>
    <t>C1.12</t>
  </si>
  <si>
    <t>C1.13</t>
  </si>
  <si>
    <t>C1.14</t>
  </si>
  <si>
    <t>D3</t>
  </si>
  <si>
    <t>D4</t>
  </si>
  <si>
    <t>D5</t>
  </si>
  <si>
    <t>E1.1</t>
  </si>
  <si>
    <t>E1.2</t>
  </si>
  <si>
    <t>E1.3</t>
  </si>
  <si>
    <t>E1.4</t>
  </si>
  <si>
    <t>E1.5</t>
  </si>
  <si>
    <t>E2.1</t>
  </si>
  <si>
    <t>E2.2</t>
  </si>
  <si>
    <t>E2.3</t>
  </si>
  <si>
    <t>E2.4</t>
  </si>
  <si>
    <t>E2.5</t>
  </si>
  <si>
    <t>E2.6</t>
  </si>
  <si>
    <t>E2.7</t>
  </si>
  <si>
    <t>E2.8</t>
  </si>
  <si>
    <t>E2.9</t>
  </si>
  <si>
    <t>E2.10</t>
  </si>
  <si>
    <t>E2.11</t>
  </si>
  <si>
    <t>E2.12</t>
  </si>
  <si>
    <t>E2.13</t>
  </si>
  <si>
    <t>E2.14</t>
  </si>
  <si>
    <r>
      <t xml:space="preserve">Fleksibilna cev za aditive
</t>
    </r>
    <r>
      <rPr>
        <sz val="9"/>
        <rFont val="Arial"/>
        <family val="2"/>
        <charset val="238"/>
      </rPr>
      <t>medij: aditivi za diesel, KOEL,barva za KOEL.
Kompozitna izvedba z navojnima priklopoma 1/2" (tip M)(ženski) (ELAFLEX)
Max. Dolžina L=8000mm prilagoditi razvodu po polnilni roki s pritrdilnim materialom.
Standard: DIN 28450; Material: Med. ; Proizvajalec (Elaflex)</t>
    </r>
  </si>
  <si>
    <t>F</t>
  </si>
  <si>
    <t>F2</t>
  </si>
  <si>
    <t>F3</t>
  </si>
  <si>
    <t>F4</t>
  </si>
  <si>
    <t>F5</t>
  </si>
  <si>
    <t>F6</t>
  </si>
  <si>
    <t>F7</t>
  </si>
  <si>
    <t>F8</t>
  </si>
  <si>
    <t>F9</t>
  </si>
  <si>
    <t>F10</t>
  </si>
  <si>
    <t>F11</t>
  </si>
  <si>
    <t>F12</t>
  </si>
  <si>
    <t>F13</t>
  </si>
  <si>
    <t>F14</t>
  </si>
  <si>
    <t>H</t>
  </si>
  <si>
    <t>H1</t>
  </si>
  <si>
    <t>H2</t>
  </si>
  <si>
    <t>H3</t>
  </si>
  <si>
    <t>H4</t>
  </si>
  <si>
    <t>H5</t>
  </si>
  <si>
    <t>H6</t>
  </si>
  <si>
    <t>H7</t>
  </si>
  <si>
    <t>H8</t>
  </si>
  <si>
    <t>H9</t>
  </si>
  <si>
    <t>H10</t>
  </si>
  <si>
    <t>H11</t>
  </si>
  <si>
    <t>H12</t>
  </si>
  <si>
    <t>H13</t>
  </si>
  <si>
    <t>H14</t>
  </si>
  <si>
    <t>SKUPAJ SLOP SISTEM</t>
  </si>
  <si>
    <t>PREHODNI PODEST PREKO LOVILNEGA BAZENA: risba št.:50-3500</t>
  </si>
  <si>
    <t>3X PODPORA MERILNE LINIJE ZA BIODIZEL : risba št.:50-4001</t>
  </si>
  <si>
    <t>Pri izdelavi ponudbe je potrebno proučiti projekt in upoštevati kompletnost posamezne pozicije.
Vsa dela morajo biti izvedena kvalitetno iz materialov z zahtevanimi lastnostmi in ustreznimi
atesti oz. certifikati.
Upoštevane morajo biti zahteve tlačne direktive 97/23/EC in Pravilnik o tlačni opremi (Uradni list RS, št. 15/02, 47/02, 54/03, 114/03, 138/06, 17/11 – ZTZPUS-1, 101/11, 18/15 in 66/16).
Radiografska kontrola mora biti izvedena za najmanj 10% zvarov na cevovodih.
Dela je potrebno izvajati po predloženi tehnični dokumentaciji, detajlih in navodilih projektanta oziroma nadzora.
Opremo izvajalec dobavi, vgradi in izvede zagon opreme v skladu z navodili, inženirsko prakso ter standardi. 
Vsako opisano delo vsebuje osnovni in pomožni material, prevoz materiala, opreme in orodja na objekt, notranje transporte, kompletno delo, zaključno čiščenje in odstranitev odpadkov po dovršenem delu.
Načrt je narejena na projektni rešitvi vgradnje merilne opreme proizvajalca FMC za merjenje biodiesla ter doziranja aditivov.
Dodatna in nepredvidena dela, ki niso zajeta v popisu se izvedejo po predhodnem dogovoru z nadzornim organom in se obračunajo po dejanskih količinah, po predhodni odobritvi enotne cene s strani investitorja.
Izvajalec je dolžan zbrati in predati naročniku dokazilo o zanesljivosti objekta v skladu z veljavno zakonodajo  (garancijska dokumentacija, certifikati o materialu, tlačni preizkusi,...).</t>
  </si>
  <si>
    <t>Odkop in demontaža obstoječega sistema slopa
- demontaža nadzemnih cevi DN50 1m
- demontaža podzemnih cevi (globina 1,3m) do prirobničnega T kos cevi DN50 dolžina 7,5m
Ves material ločiti po posameznih gradbenih odpadkih in predati ustreznemu zbiralcu odpadkov (evidenčni listi).</t>
  </si>
  <si>
    <t>Odklop in demontaža obstoječega sprinkler sistema za rezervoarja aditivov in črpališče aditivov vključno z jeklenim podestom in konstrukcijami.
Ves material ločiti po posameznih gradbenih odpadkih in predati ustreznemu zbiralcu odpadkov (evidenčni listi).</t>
  </si>
  <si>
    <t>Odklop in demontaža obstoječega sistema aditivov: 
- demontaža in odvoz rezervoarja v skladišče investitorja
- odstranitev jeklenega podestom
- odstranitev dela podpor, ki se ne uporabijo za namestitev novega sistema aditivov
- odstarnitev cevi vključno z elektro spremenim gretjem, izolacijo in Al zaščitno pločevino
Ves material ločiti po posameznih gradbenih odpadkih in predati ustreznemu zbiralcu odpadkov (evidenčni listi), razen rezervoarjev, ki se odpeljejo v skladišče investitorja (ca.1km)</t>
  </si>
  <si>
    <r>
      <t xml:space="preserve">ČRPALKA ZA ADITIVE
</t>
    </r>
    <r>
      <rPr>
        <sz val="10"/>
        <rFont val="Arial"/>
        <family val="2"/>
        <charset val="238"/>
      </rPr>
      <t>Črpalke so namenjene za dodajanje aditivov, ki se dozirajo v pretok D2, NMB95 (1500l/min) na merilni liniji. 
Črpalka komplet z elektromotorjem in nosilno konzolo Izvedba z magnetno sklopko in notranjim uležajenjem 
ter vložkom z vreteni za hitro izmenjavo. Posebna konstrukcija vretena za prevzem aksialnih obremenitev
za parametre:
Q= 16,6 l/min; Δp= 10 bar
Medij: Aditiv; T= do 35°C
3x400 V; 50 Hz; P= 1,1 kW; 1450 min-1; IP55; oblika V1
Motor Ex zaščita - EEX de IICT4
Ohišje-črpalni del: EN-GJL-250
Vijačna in pogonska vretena: 16MnCrS5 površinsko kaljena
Črpalka z vgrajenim varnostnim ventilom - nastavljen na 11 bar
Priključek DNs25 (1"); DNt25 (1")
ATEX certifikat za črpalko (CE Ex II 2G T4)
Ustreza proizvajalce Allweiler Tip AFM 20 R46-W197-60/7-90 ali ustrezen drug .
Dobava, montaža, zagon.</t>
    </r>
  </si>
  <si>
    <r>
      <t xml:space="preserve">ČRPALKA ZA BARVO
</t>
    </r>
    <r>
      <rPr>
        <sz val="10"/>
        <rFont val="Arial"/>
        <family val="2"/>
        <charset val="238"/>
      </rPr>
      <t>Črpalke so namenjene za dodajanje barve, ki se dozira v pretok D2 (1500l/min) na merilni liniji. Vijačna dozirna črpalka črpalka komplet z elektromotorjem in nosilno konzolo. Izvedba z magnetno sklopko in notranjim uležajenjem ter vložkom z vreteni za hitro izmenjavo. Posebna konstrukcija vretena za prevzem aksialnih obremenitev
Tehnične zahteve:
Q= 6,0 l/min; Δp= 10 bar
Medij: Barva; T= do 35°C
3x400 V; 50 Hz; P= 0,75 kW; 1450 min-1; IP55; oblika V1
Motor Ex zaščita - EEX de IICT4
Ohišje-črpalni del: EN-GJL-250
Vijačna in pogonska vretena: 16MnCrS5 površinsko kaljena
Črpalka z vgrajenim varnostnim ventilom - nastavljen na 11 bar
Priključek DNs20 (3/4"); DNt20 (3/4")
ATEX certifikat za črpalko (CE Ex II 2G T4)
Ustreza proizvajalce Allweiler Tip AFM 10 R38-W197-60/7-80 ali ustrezen drug
Dobava, montaža, zagon.</t>
    </r>
  </si>
  <si>
    <t>Medij: dizelsko gorivo, Biodizel
Količina pretoka   42 m³/h
Višina črpanja  85,01 m
Potreba moči   14,46 kW
NPSH zahtevan   3,69
Sesalni priključek  DN65 / PN16
Tlačni priključek  DN40 / PN16
Frekvenčni pretvornik  Da
VIK dovoljenje   Da
Frekvenca   50 Hz
Nominalna moč   P2 18,50 kW; Delovna napetost  400 V,
Max. nominalni tok  33,5 A
Število vrtljajev   2965 rpm
Temperaturno tipalo  3 PTC upori
Izolacija motorja   F v skladu z IEC 34-1
Zaščita motorja   IP55, Razred učinkovitosti  IE2
Zaščita motorja   Ex de II C, Temperaturni razred  T4
Osnovna plošča   Železna litina v skladu s standardi ISO,4G
Sklopka   Eupex N,95; Zaščita sklopke: Odporen na stopanje
Režni obroč  CrNi jeklo VG434
Tekalno kolo  Lito železo EN-GJL-250/A48CL35B
Gred   Kaljeno jeklo C45+N
Obojka za zaščito gredi CrNiMo-jeklo
Pokrova ohišja   Jeklo GP240GH+N/ A216 Gr WCB
Tesnilni obroč   Termoplastika PTFE-GF25
Spiralno ohišje   Jeklo GP240GH+N/ A216 Gr WCB
Vrsta tesnila gredi  Kartušno drsno tesnilo z enojnim delovanjem
Material tesnila gredi  BQ1U1MG
Ustreza proizvajalec KSB tip MCPK080-050-200 EG E MCA 01102A ali ustrezen drug.
Dobava, montaža, zagon.</t>
  </si>
  <si>
    <t>BREZŠIVNA JEKLENA CEV S KONCI PRIPRAVLJENIMI ZA VARJENJE 
Standard: EN 10216-1; Material: P235TR2</t>
  </si>
  <si>
    <t>BREZŠIVNA JEKLENA CEV z ravnimi konci (za cevni navoj)
Standard: EN 10216-1; Material: P235TR2</t>
  </si>
  <si>
    <t>BREZŠIVNA JEKLENA CEV S KONCI PRIPRAVLJENIMI ZA VARJENJE 
Standard: EN 10216-7, Material: W.Nr. 1.4404, AISI316L</t>
  </si>
  <si>
    <r>
      <rPr>
        <b/>
        <sz val="9"/>
        <rFont val="Arial"/>
        <family val="2"/>
        <charset val="238"/>
      </rPr>
      <t>HITRA EURO SPOJKA S POKROVOM IN VERIGO</t>
    </r>
    <r>
      <rPr>
        <sz val="9"/>
        <rFont val="Arial"/>
        <family val="2"/>
        <charset val="238"/>
      </rPr>
      <t xml:space="preserve"> 
Navojna spojka VK80 s pokrovom MB80
Standard: DIN 28450; Material: Medenina. ; Proizvajalec (Elaflex)</t>
    </r>
  </si>
  <si>
    <t>A9.5</t>
  </si>
  <si>
    <r>
      <t>Varnostni ventil-navojni</t>
    </r>
    <r>
      <rPr>
        <sz val="9"/>
        <rFont val="Arial"/>
        <family val="2"/>
        <charset val="238"/>
      </rPr>
      <t xml:space="preserve">
za varovanje pred prekoračitvijo tlaka zaradi temperaturnih razlik, posebna izvedba za protitlak, tesnila za naftne derivate, z navojnimi priključki, vhod DN15, izhod DN20. PN 16.  Nastavitveni tlak odpiranja  9,0 bar/ proti tlak 7,0bar. Medij: NAFTNI DERIVAT (biodizel). 
Ustreza: Varnostni-prestrujni ventil, tip:SVOP-K (RVP), proizvajalec: SPECIJALNA OPREMA - Lučko d.o.o., ZAGREB, 
Dobavljen s potrebnimi certifikati, ustrezno A-testno dokumentacijo ter navodili za obratovanje in vzdrževanje
</t>
    </r>
  </si>
  <si>
    <r>
      <t xml:space="preserve">DVOVIJAČNIK
</t>
    </r>
    <r>
      <rPr>
        <sz val="9"/>
        <rFont val="Arial"/>
        <family val="2"/>
        <charset val="238"/>
      </rPr>
      <t>Standard: DIN 2990; Material: P235GH
L=70mm
(TBE)</t>
    </r>
  </si>
  <si>
    <r>
      <t xml:space="preserve">KONSTRUKCIJE RAZNO
</t>
    </r>
    <r>
      <rPr>
        <sz val="9"/>
        <rFont val="Arial"/>
        <family val="2"/>
        <charset val="238"/>
      </rPr>
      <t xml:space="preserve">Izdelava, vroče cinkano, montaža </t>
    </r>
    <r>
      <rPr>
        <sz val="9"/>
        <rFont val="Arial"/>
        <family val="2"/>
        <charset val="238"/>
      </rPr>
      <t>v skladu z:</t>
    </r>
  </si>
  <si>
    <r>
      <t xml:space="preserve">SLOP SISTEM
</t>
    </r>
    <r>
      <rPr>
        <sz val="11"/>
        <rFont val="Arial"/>
        <family val="2"/>
        <charset val="238"/>
      </rPr>
      <t>Izvesti v skladu z risbo: CEVOVOD ZA SLOP, št.: 50-4000
Postavljanje cevi na posteljico jarka, testnostni preizkus, priklop kontrole puščanja in zasipanje jarka.</t>
    </r>
  </si>
  <si>
    <t>DATUM: 01.06.2018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</si>
</sst>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quot;SIT&quot;_-;\-* #,##0.00\ &quot;SIT&quot;_-;_-* &quot;-&quot;??\ &quot;SIT&quot;_-;_-@_-"/>
    <numFmt numFmtId="165" formatCode="_-* #,##0.00\ _S_I_T_-;\-* #,##0.00\ _S_I_T_-;_-* &quot;-&quot;??\ _S_I_T_-;_-@_-"/>
    <numFmt numFmtId="166" formatCode="#,##0.00\ [$€-1]"/>
    <numFmt numFmtId="167" formatCode="#,##0.00\ &quot;€&quot;"/>
    <numFmt numFmtId="168" formatCode="0.0"/>
    <numFmt numFmtId="169" formatCode="#,##0;\-;"/>
    <numFmt numFmtId="170" formatCode="_-* #,##0.00\ [$€-1]_-;\-* #,##0.00\ [$€-1]_-;_-* &quot;-&quot;??\ [$€-1]_-;_-@_-"/>
    <numFmt numFmtId="171" formatCode="_-* #,##0.00\ [$€-424]_-;\-* #,##0.00\ [$€-424]_-;_-* &quot;-&quot;??\ [$€-424]_-;_-@_-"/>
  </numFmts>
  <fonts count="27" x14ac:knownFonts="1">
    <font>
      <sz val="10"/>
      <name val="MS Sans Serif"/>
      <charset val="238"/>
    </font>
    <font>
      <sz val="10"/>
      <name val="MS Sans Serif"/>
      <family val="2"/>
      <charset val="238"/>
    </font>
    <font>
      <b/>
      <sz val="10"/>
      <name val="Arial"/>
      <family val="2"/>
      <charset val="238"/>
    </font>
    <font>
      <sz val="10"/>
      <name val="Arial"/>
      <family val="2"/>
      <charset val="238"/>
    </font>
    <font>
      <sz val="9"/>
      <name val="Arial"/>
      <family val="2"/>
      <charset val="238"/>
    </font>
    <font>
      <b/>
      <sz val="12"/>
      <name val="Arial"/>
      <family val="2"/>
      <charset val="238"/>
    </font>
    <font>
      <sz val="10"/>
      <name val="Arial"/>
      <family val="2"/>
      <charset val="238"/>
    </font>
    <font>
      <sz val="8"/>
      <name val="Arial"/>
      <family val="2"/>
      <charset val="238"/>
    </font>
    <font>
      <b/>
      <sz val="9"/>
      <name val="Arial"/>
      <family val="2"/>
      <charset val="238"/>
    </font>
    <font>
      <b/>
      <sz val="8"/>
      <name val="Arial"/>
      <family val="2"/>
      <charset val="238"/>
    </font>
    <font>
      <b/>
      <sz val="16"/>
      <name val="Arial"/>
      <family val="2"/>
      <charset val="238"/>
    </font>
    <font>
      <sz val="12"/>
      <name val="Arial"/>
      <family val="2"/>
      <charset val="238"/>
    </font>
    <font>
      <sz val="8"/>
      <name val="Arial"/>
      <family val="2"/>
      <charset val="238"/>
    </font>
    <font>
      <sz val="10"/>
      <name val="Arial CE"/>
      <charset val="238"/>
    </font>
    <font>
      <b/>
      <sz val="11"/>
      <name val="Arial"/>
      <family val="2"/>
      <charset val="238"/>
    </font>
    <font>
      <sz val="10"/>
      <name val="Tahoma"/>
      <family val="2"/>
      <charset val="238"/>
    </font>
    <font>
      <sz val="11"/>
      <name val="Arial"/>
      <family val="2"/>
      <charset val="238"/>
    </font>
    <font>
      <b/>
      <sz val="9"/>
      <color indexed="8"/>
      <name val="Arial"/>
      <family val="2"/>
      <charset val="238"/>
    </font>
    <font>
      <sz val="9"/>
      <color indexed="8"/>
      <name val="Arial"/>
      <family val="2"/>
      <charset val="238"/>
    </font>
    <font>
      <vertAlign val="superscript"/>
      <sz val="9"/>
      <name val="Arial"/>
      <family val="2"/>
      <charset val="238"/>
    </font>
    <font>
      <sz val="9"/>
      <name val="Symbol"/>
      <family val="1"/>
      <charset val="2"/>
    </font>
    <font>
      <sz val="11"/>
      <color indexed="8"/>
      <name val="Calibri"/>
      <family val="2"/>
      <charset val="238"/>
    </font>
    <font>
      <sz val="9"/>
      <name val="Arial"/>
      <family val="2"/>
      <charset val="238"/>
    </font>
    <font>
      <b/>
      <sz val="10"/>
      <color indexed="8"/>
      <name val="Arial"/>
      <family val="2"/>
      <charset val="238"/>
    </font>
    <font>
      <b/>
      <sz val="10"/>
      <color rgb="FF00B0F0"/>
      <name val="Arial"/>
      <family val="2"/>
      <charset val="238"/>
    </font>
    <font>
      <b/>
      <sz val="10"/>
      <color rgb="FFFF0000"/>
      <name val="Arial"/>
      <family val="2"/>
      <charset val="238"/>
    </font>
    <font>
      <b/>
      <sz val="9"/>
      <color rgb="FF000000"/>
      <name val="Arial"/>
      <family val="2"/>
      <charset val="238"/>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1" fillId="0" borderId="0"/>
    <xf numFmtId="0" fontId="6" fillId="0" borderId="0"/>
    <xf numFmtId="0" fontId="3" fillId="0" borderId="0"/>
    <xf numFmtId="0" fontId="13" fillId="0" borderId="0"/>
    <xf numFmtId="0" fontId="15" fillId="0" borderId="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189">
    <xf numFmtId="0" fontId="0" fillId="0" borderId="0" xfId="0"/>
    <xf numFmtId="0" fontId="3" fillId="0" borderId="0" xfId="2" applyFont="1" applyFill="1" applyAlignment="1">
      <alignment vertical="center"/>
    </xf>
    <xf numFmtId="0" fontId="2" fillId="0" borderId="0" xfId="2" applyFont="1" applyFill="1" applyAlignment="1">
      <alignment horizontal="center" vertical="center"/>
    </xf>
    <xf numFmtId="0" fontId="3" fillId="0" borderId="0" xfId="2" applyFont="1" applyFill="1" applyAlignment="1">
      <alignment horizontal="center" vertical="center"/>
    </xf>
    <xf numFmtId="166" fontId="3" fillId="0" borderId="0" xfId="2" applyNumberFormat="1" applyFont="1" applyFill="1" applyAlignment="1">
      <alignment vertical="center"/>
    </xf>
    <xf numFmtId="0" fontId="2" fillId="0" borderId="0" xfId="2" applyFont="1" applyFill="1" applyBorder="1" applyAlignment="1">
      <alignment vertical="center"/>
    </xf>
    <xf numFmtId="166" fontId="2" fillId="0" borderId="0" xfId="2" applyNumberFormat="1" applyFont="1" applyFill="1" applyBorder="1" applyAlignment="1">
      <alignment vertical="center"/>
    </xf>
    <xf numFmtId="166" fontId="2" fillId="0" borderId="0" xfId="2" applyNumberFormat="1" applyFont="1" applyFill="1" applyBorder="1" applyAlignment="1">
      <alignment horizontal="center" vertical="center"/>
    </xf>
    <xf numFmtId="0" fontId="5" fillId="0" borderId="0" xfId="2" applyFont="1" applyFill="1" applyBorder="1" applyAlignment="1">
      <alignment vertical="center"/>
    </xf>
    <xf numFmtId="166" fontId="5" fillId="0" borderId="0" xfId="2" applyNumberFormat="1" applyFont="1" applyFill="1" applyBorder="1" applyAlignment="1">
      <alignment vertical="center"/>
    </xf>
    <xf numFmtId="0" fontId="2" fillId="0" borderId="1" xfId="2" applyFont="1" applyFill="1" applyBorder="1" applyAlignment="1">
      <alignment horizontal="center" vertical="center"/>
    </xf>
    <xf numFmtId="0" fontId="2" fillId="0" borderId="1" xfId="2" applyFont="1" applyFill="1" applyBorder="1" applyAlignment="1">
      <alignment horizontal="center" vertical="center" wrapText="1"/>
    </xf>
    <xf numFmtId="168" fontId="2" fillId="0" borderId="1" xfId="2" applyNumberFormat="1" applyFont="1" applyFill="1" applyBorder="1" applyAlignment="1">
      <alignment horizontal="center" vertical="center"/>
    </xf>
    <xf numFmtId="0" fontId="3" fillId="0" borderId="1" xfId="2" applyFont="1" applyFill="1" applyBorder="1" applyAlignment="1">
      <alignment horizontal="center" vertical="center"/>
    </xf>
    <xf numFmtId="168" fontId="3" fillId="0" borderId="0" xfId="2" applyNumberFormat="1" applyFont="1" applyFill="1" applyAlignment="1">
      <alignment horizontal="center" vertical="center"/>
    </xf>
    <xf numFmtId="168" fontId="3" fillId="0" borderId="0" xfId="2" applyNumberFormat="1" applyFont="1" applyFill="1" applyBorder="1" applyAlignment="1">
      <alignment horizontal="center" vertical="center"/>
    </xf>
    <xf numFmtId="0" fontId="2" fillId="0" borderId="0" xfId="2" applyFont="1" applyFill="1" applyBorder="1" applyAlignment="1">
      <alignment horizontal="center" vertical="top"/>
    </xf>
    <xf numFmtId="0" fontId="2" fillId="0" borderId="1" xfId="2" applyNumberFormat="1" applyFont="1" applyFill="1" applyBorder="1" applyAlignment="1">
      <alignment horizontal="center" vertical="top"/>
    </xf>
    <xf numFmtId="0" fontId="2" fillId="0" borderId="0" xfId="2" applyNumberFormat="1" applyFont="1" applyFill="1" applyAlignment="1">
      <alignment horizontal="center" vertical="top"/>
    </xf>
    <xf numFmtId="0" fontId="2" fillId="0" borderId="0" xfId="2" quotePrefix="1" applyNumberFormat="1" applyFont="1" applyFill="1" applyAlignment="1">
      <alignment horizontal="center" vertical="top"/>
    </xf>
    <xf numFmtId="0" fontId="2" fillId="0" borderId="0" xfId="2" applyFont="1" applyFill="1" applyBorder="1" applyAlignment="1">
      <alignment vertical="top"/>
    </xf>
    <xf numFmtId="0" fontId="3" fillId="0" borderId="0" xfId="2" applyFont="1" applyFill="1" applyBorder="1" applyAlignment="1">
      <alignment vertical="top"/>
    </xf>
    <xf numFmtId="0" fontId="5" fillId="0" borderId="0" xfId="2" applyFont="1" applyFill="1" applyBorder="1" applyAlignment="1">
      <alignment vertical="top"/>
    </xf>
    <xf numFmtId="0" fontId="2" fillId="0" borderId="1" xfId="2" applyFont="1" applyFill="1" applyBorder="1" applyAlignment="1">
      <alignment horizontal="center" vertical="top"/>
    </xf>
    <xf numFmtId="0" fontId="3" fillId="0" borderId="0" xfId="2" applyFont="1" applyFill="1" applyAlignment="1">
      <alignment vertical="top"/>
    </xf>
    <xf numFmtId="0" fontId="2" fillId="0" borderId="1" xfId="2" applyFont="1" applyFill="1" applyBorder="1" applyAlignment="1">
      <alignment horizontal="left" vertical="top"/>
    </xf>
    <xf numFmtId="0" fontId="2" fillId="0" borderId="1" xfId="2" applyFont="1" applyFill="1" applyBorder="1" applyAlignment="1">
      <alignment horizontal="left" vertical="center"/>
    </xf>
    <xf numFmtId="0" fontId="2" fillId="0" borderId="1" xfId="2" applyFont="1" applyFill="1" applyBorder="1" applyAlignment="1">
      <alignment vertical="top" wrapText="1"/>
    </xf>
    <xf numFmtId="166" fontId="3" fillId="0" borderId="1" xfId="2" applyNumberFormat="1" applyFont="1" applyFill="1" applyBorder="1" applyAlignment="1">
      <alignment vertical="center"/>
    </xf>
    <xf numFmtId="168" fontId="11" fillId="0" borderId="0"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4" fontId="2" fillId="0" borderId="0" xfId="2" applyNumberFormat="1" applyFont="1" applyFill="1" applyBorder="1" applyAlignment="1">
      <alignment vertical="top"/>
    </xf>
    <xf numFmtId="0" fontId="3" fillId="0" borderId="0" xfId="3" applyFont="1" applyFill="1" applyBorder="1" applyAlignment="1">
      <alignment horizontal="center" vertical="center"/>
    </xf>
    <xf numFmtId="0" fontId="3" fillId="0" borderId="0" xfId="3" applyFont="1" applyFill="1" applyAlignment="1">
      <alignment vertical="center"/>
    </xf>
    <xf numFmtId="0" fontId="3" fillId="0" borderId="0" xfId="3" applyFont="1" applyFill="1" applyBorder="1" applyAlignment="1">
      <alignment vertical="center"/>
    </xf>
    <xf numFmtId="166" fontId="4" fillId="0" borderId="1" xfId="2" applyNumberFormat="1" applyFont="1" applyFill="1" applyBorder="1" applyAlignment="1">
      <alignment vertical="center"/>
    </xf>
    <xf numFmtId="0" fontId="8" fillId="0" borderId="1" xfId="0" applyFont="1" applyFill="1" applyBorder="1" applyAlignment="1">
      <alignment horizontal="center" vertical="top"/>
    </xf>
    <xf numFmtId="0" fontId="2" fillId="0" borderId="0" xfId="3" applyFont="1" applyFill="1" applyAlignment="1">
      <alignment horizontal="center" vertical="center"/>
    </xf>
    <xf numFmtId="0" fontId="14" fillId="0" borderId="0" xfId="3" applyFont="1" applyFill="1" applyBorder="1" applyAlignment="1">
      <alignment vertical="center"/>
    </xf>
    <xf numFmtId="168" fontId="16" fillId="0" borderId="0" xfId="3" applyNumberFormat="1" applyFont="1" applyFill="1" applyBorder="1" applyAlignment="1">
      <alignment vertical="center"/>
    </xf>
    <xf numFmtId="166" fontId="2" fillId="0" borderId="0" xfId="3" applyNumberFormat="1" applyFont="1" applyFill="1" applyBorder="1" applyAlignment="1">
      <alignment vertical="center"/>
    </xf>
    <xf numFmtId="0" fontId="2" fillId="0" borderId="0" xfId="3" applyFont="1" applyFill="1" applyBorder="1" applyAlignment="1">
      <alignment vertical="center"/>
    </xf>
    <xf numFmtId="166" fontId="14" fillId="0" borderId="0" xfId="3" applyNumberFormat="1" applyFont="1" applyFill="1" applyBorder="1" applyAlignment="1">
      <alignment vertical="center"/>
    </xf>
    <xf numFmtId="0" fontId="2" fillId="0" borderId="0" xfId="1" applyFont="1" applyFill="1" applyBorder="1" applyAlignment="1">
      <alignment horizontal="left" vertical="center"/>
    </xf>
    <xf numFmtId="168" fontId="3" fillId="0" borderId="0" xfId="3" applyNumberFormat="1" applyFont="1" applyFill="1" applyBorder="1" applyAlignment="1" applyProtection="1">
      <alignment vertical="center"/>
      <protection locked="0"/>
    </xf>
    <xf numFmtId="166" fontId="2" fillId="0" borderId="0" xfId="3" applyNumberFormat="1" applyFont="1" applyFill="1" applyBorder="1" applyAlignment="1" applyProtection="1">
      <alignment vertical="center"/>
      <protection locked="0"/>
    </xf>
    <xf numFmtId="0" fontId="2" fillId="0" borderId="2" xfId="3" applyFont="1" applyFill="1" applyBorder="1" applyAlignment="1">
      <alignment vertical="center"/>
    </xf>
    <xf numFmtId="0" fontId="2" fillId="0" borderId="2" xfId="1" applyFont="1" applyFill="1" applyBorder="1" applyAlignment="1">
      <alignment horizontal="left" wrapText="1"/>
    </xf>
    <xf numFmtId="168" fontId="3" fillId="0" borderId="2" xfId="3" applyNumberFormat="1" applyFont="1" applyFill="1" applyBorder="1" applyAlignment="1" applyProtection="1">
      <alignment vertical="center"/>
      <protection locked="0"/>
    </xf>
    <xf numFmtId="166" fontId="2" fillId="0" borderId="2" xfId="3" applyNumberFormat="1" applyFont="1" applyFill="1" applyBorder="1" applyAlignment="1" applyProtection="1">
      <alignment vertical="center"/>
      <protection locked="0"/>
    </xf>
    <xf numFmtId="9" fontId="2" fillId="0" borderId="2" xfId="6" applyFont="1" applyFill="1" applyBorder="1" applyAlignment="1">
      <alignment vertical="center"/>
    </xf>
    <xf numFmtId="171" fontId="2" fillId="0" borderId="0" xfId="1" applyNumberFormat="1" applyFont="1" applyFill="1" applyBorder="1" applyAlignment="1">
      <alignment horizontal="right" vertical="center"/>
    </xf>
    <xf numFmtId="171" fontId="2" fillId="0" borderId="0" xfId="7" applyNumberFormat="1" applyFont="1" applyFill="1" applyBorder="1" applyAlignment="1">
      <alignment horizontal="right" vertical="center"/>
    </xf>
    <xf numFmtId="0" fontId="4" fillId="0" borderId="1" xfId="2" applyFont="1" applyFill="1" applyBorder="1" applyAlignment="1">
      <alignment horizontal="center" vertical="center"/>
    </xf>
    <xf numFmtId="168" fontId="4" fillId="0" borderId="1" xfId="2" applyNumberFormat="1" applyFont="1" applyFill="1" applyBorder="1" applyAlignment="1">
      <alignment horizontal="center" vertical="center"/>
    </xf>
    <xf numFmtId="0" fontId="3" fillId="0" borderId="0" xfId="2" applyFont="1" applyFill="1" applyBorder="1" applyAlignment="1">
      <alignment vertical="center"/>
    </xf>
    <xf numFmtId="14" fontId="24" fillId="0" borderId="0" xfId="2" applyNumberFormat="1" applyFont="1" applyFill="1" applyBorder="1" applyAlignment="1">
      <alignment vertical="top"/>
    </xf>
    <xf numFmtId="14" fontId="25" fillId="0" borderId="0" xfId="2" applyNumberFormat="1" applyFont="1" applyFill="1" applyBorder="1" applyAlignment="1">
      <alignment vertical="top"/>
    </xf>
    <xf numFmtId="0" fontId="14" fillId="0" borderId="1" xfId="2" applyFont="1" applyFill="1" applyBorder="1" applyAlignment="1">
      <alignment horizontal="left" vertical="top" wrapText="1"/>
    </xf>
    <xf numFmtId="0" fontId="5" fillId="0" borderId="0" xfId="0" applyFont="1" applyFill="1" applyBorder="1" applyAlignment="1">
      <alignment horizontal="left" vertical="top" wrapText="1"/>
    </xf>
    <xf numFmtId="166" fontId="14" fillId="0" borderId="0" xfId="1" applyNumberFormat="1"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top"/>
      <protection locked="0"/>
    </xf>
    <xf numFmtId="0" fontId="9" fillId="0" borderId="0" xfId="0" applyFont="1" applyFill="1" applyBorder="1" applyAlignment="1" applyProtection="1">
      <alignment horizontal="center"/>
      <protection locked="0"/>
    </xf>
    <xf numFmtId="166" fontId="9" fillId="0" borderId="0" xfId="0" applyNumberFormat="1" applyFont="1" applyFill="1" applyBorder="1" applyAlignment="1" applyProtection="1">
      <alignment horizontal="center"/>
      <protection locked="0"/>
    </xf>
    <xf numFmtId="166" fontId="2" fillId="0" borderId="1" xfId="0" applyNumberFormat="1" applyFont="1" applyFill="1" applyBorder="1" applyAlignment="1" applyProtection="1">
      <alignment horizontal="center" vertical="center" wrapText="1"/>
      <protection locked="0"/>
    </xf>
    <xf numFmtId="166" fontId="2" fillId="0" borderId="1" xfId="0" applyNumberFormat="1" applyFont="1" applyFill="1" applyBorder="1" applyAlignment="1" applyProtection="1">
      <alignment horizontal="center" vertical="center"/>
      <protection locked="0"/>
    </xf>
    <xf numFmtId="0" fontId="14" fillId="0" borderId="1" xfId="2" applyNumberFormat="1" applyFont="1" applyFill="1" applyBorder="1" applyAlignment="1">
      <alignment horizontal="center" vertical="top"/>
    </xf>
    <xf numFmtId="0" fontId="16" fillId="0" borderId="0" xfId="2" applyFont="1" applyFill="1" applyAlignment="1">
      <alignment vertical="center"/>
    </xf>
    <xf numFmtId="168" fontId="11" fillId="0" borderId="0" xfId="0"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168" fontId="12" fillId="0" borderId="0" xfId="0" applyNumberFormat="1" applyFont="1" applyFill="1" applyBorder="1" applyAlignment="1" applyProtection="1">
      <alignment horizontal="center" vertical="center"/>
      <protection locked="0"/>
    </xf>
    <xf numFmtId="170" fontId="2" fillId="0" borderId="0" xfId="7" applyNumberFormat="1" applyFont="1" applyFill="1" applyBorder="1" applyAlignment="1">
      <alignment horizontal="left" vertical="center"/>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5" xfId="2" applyFont="1" applyFill="1" applyBorder="1" applyAlignment="1">
      <alignment horizontal="left" vertical="top" wrapText="1"/>
    </xf>
    <xf numFmtId="0" fontId="8" fillId="0" borderId="1" xfId="0" applyFont="1" applyFill="1" applyBorder="1" applyAlignment="1">
      <alignment horizontal="left" vertical="top" wrapText="1"/>
    </xf>
    <xf numFmtId="0" fontId="4" fillId="0" borderId="1" xfId="2" applyFont="1" applyFill="1" applyBorder="1" applyAlignment="1">
      <alignment vertical="top" wrapText="1"/>
    </xf>
    <xf numFmtId="1" fontId="4" fillId="0" borderId="1" xfId="2" applyNumberFormat="1" applyFont="1" applyFill="1" applyBorder="1" applyAlignment="1">
      <alignment horizontal="center" vertical="center"/>
    </xf>
    <xf numFmtId="0" fontId="8" fillId="0" borderId="1" xfId="2" applyFont="1" applyFill="1" applyBorder="1" applyAlignment="1">
      <alignment vertical="center" wrapText="1"/>
    </xf>
    <xf numFmtId="1" fontId="3" fillId="0" borderId="1" xfId="0" quotePrefix="1" applyNumberFormat="1" applyFont="1" applyFill="1" applyBorder="1" applyAlignment="1">
      <alignment horizontal="center" vertical="center"/>
    </xf>
    <xf numFmtId="0" fontId="2" fillId="0" borderId="1" xfId="2" quotePrefix="1" applyNumberFormat="1" applyFont="1" applyFill="1" applyBorder="1" applyAlignment="1">
      <alignment horizontal="center" vertical="top"/>
    </xf>
    <xf numFmtId="0" fontId="8" fillId="0" borderId="1" xfId="2" applyFont="1" applyFill="1" applyBorder="1" applyAlignment="1">
      <alignment vertical="top" wrapText="1"/>
    </xf>
    <xf numFmtId="0" fontId="4" fillId="0" borderId="1" xfId="0" applyFont="1" applyFill="1" applyBorder="1" applyAlignment="1">
      <alignment horizontal="left" vertical="top"/>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167" fontId="4" fillId="0" borderId="1" xfId="0" applyNumberFormat="1" applyFont="1" applyFill="1" applyBorder="1" applyAlignment="1">
      <alignment horizontal="right" vertical="top"/>
    </xf>
    <xf numFmtId="0" fontId="17" fillId="0" borderId="1" xfId="0" applyFont="1" applyFill="1" applyBorder="1" applyAlignment="1">
      <alignment vertical="top" wrapText="1"/>
    </xf>
    <xf numFmtId="0" fontId="4" fillId="0" borderId="1" xfId="2" applyFont="1" applyFill="1" applyBorder="1" applyAlignment="1">
      <alignment vertical="center" wrapText="1"/>
    </xf>
    <xf numFmtId="0" fontId="14" fillId="0" borderId="1" xfId="0" applyFont="1" applyFill="1" applyBorder="1" applyAlignment="1">
      <alignment horizontal="center" vertical="top"/>
    </xf>
    <xf numFmtId="168" fontId="4" fillId="0" borderId="1" xfId="3" applyNumberFormat="1" applyFont="1" applyFill="1" applyBorder="1" applyAlignment="1">
      <alignment horizontal="center" vertical="center"/>
    </xf>
    <xf numFmtId="1" fontId="4" fillId="0" borderId="1" xfId="3" applyNumberFormat="1" applyFont="1" applyFill="1" applyBorder="1" applyAlignment="1">
      <alignment horizontal="center" vertical="center"/>
    </xf>
    <xf numFmtId="166" fontId="4" fillId="0" borderId="1" xfId="3" applyNumberFormat="1" applyFont="1" applyFill="1" applyBorder="1" applyAlignment="1">
      <alignment vertical="center"/>
    </xf>
    <xf numFmtId="0" fontId="14" fillId="0" borderId="1" xfId="3" applyFont="1" applyFill="1" applyBorder="1" applyAlignment="1">
      <alignment vertical="top" wrapText="1"/>
    </xf>
    <xf numFmtId="166" fontId="2" fillId="0" borderId="1" xfId="0" applyNumberFormat="1" applyFont="1" applyFill="1" applyBorder="1" applyAlignment="1" applyProtection="1">
      <alignment horizontal="right" vertical="center"/>
      <protection locked="0"/>
    </xf>
    <xf numFmtId="0" fontId="18" fillId="0" borderId="1" xfId="0" applyFont="1" applyFill="1" applyBorder="1" applyAlignment="1">
      <alignment vertical="center" wrapText="1"/>
    </xf>
    <xf numFmtId="0" fontId="26" fillId="0" borderId="1" xfId="0" applyFont="1" applyFill="1" applyBorder="1" applyAlignment="1">
      <alignment vertical="center" wrapText="1"/>
    </xf>
    <xf numFmtId="0" fontId="8" fillId="0" borderId="0" xfId="3" applyFont="1" applyFill="1" applyBorder="1" applyAlignment="1">
      <alignment vertical="top" wrapText="1"/>
    </xf>
    <xf numFmtId="0" fontId="8" fillId="0" borderId="1" xfId="0" applyFont="1" applyFill="1" applyBorder="1" applyAlignment="1">
      <alignment vertical="top" wrapText="1"/>
    </xf>
    <xf numFmtId="0" fontId="26" fillId="0" borderId="1" xfId="0" applyFont="1" applyFill="1" applyBorder="1" applyAlignment="1">
      <alignment vertical="top" wrapText="1"/>
    </xf>
    <xf numFmtId="0" fontId="8" fillId="0" borderId="1" xfId="3" applyFont="1" applyFill="1" applyBorder="1" applyAlignment="1">
      <alignment vertical="top" wrapText="1"/>
    </xf>
    <xf numFmtId="16" fontId="14" fillId="0" borderId="1" xfId="0" applyNumberFormat="1" applyFont="1" applyFill="1" applyBorder="1" applyAlignment="1">
      <alignment horizontal="center" vertical="top"/>
    </xf>
    <xf numFmtId="0" fontId="14" fillId="0" borderId="1" xfId="2" applyFont="1" applyFill="1" applyBorder="1" applyAlignment="1">
      <alignment vertical="top" wrapText="1"/>
    </xf>
    <xf numFmtId="0" fontId="4" fillId="0" borderId="1" xfId="0" quotePrefix="1" applyNumberFormat="1"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166" fontId="8" fillId="0" borderId="1" xfId="2" applyNumberFormat="1" applyFont="1" applyFill="1" applyBorder="1" applyAlignment="1">
      <alignment vertical="center"/>
    </xf>
    <xf numFmtId="0" fontId="16" fillId="0" borderId="1" xfId="2" applyFont="1" applyFill="1" applyBorder="1" applyAlignment="1">
      <alignment vertical="top" wrapText="1"/>
    </xf>
    <xf numFmtId="168" fontId="16" fillId="0" borderId="1" xfId="2" applyNumberFormat="1" applyFont="1" applyFill="1" applyBorder="1" applyAlignment="1">
      <alignment horizontal="center" vertical="center"/>
    </xf>
    <xf numFmtId="0" fontId="16" fillId="0" borderId="1" xfId="2" applyFont="1" applyFill="1" applyBorder="1" applyAlignment="1">
      <alignment horizontal="center" vertical="center"/>
    </xf>
    <xf numFmtId="166" fontId="16" fillId="0" borderId="1" xfId="2" applyNumberFormat="1" applyFont="1" applyFill="1" applyBorder="1" applyAlignment="1">
      <alignment vertical="center"/>
    </xf>
    <xf numFmtId="0" fontId="8" fillId="0" borderId="1" xfId="2" quotePrefix="1" applyNumberFormat="1" applyFont="1" applyFill="1" applyBorder="1" applyAlignment="1">
      <alignment horizontal="center" vertical="top"/>
    </xf>
    <xf numFmtId="0" fontId="8" fillId="0" borderId="1" xfId="2"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3" applyFont="1" applyFill="1" applyBorder="1" applyAlignment="1">
      <alignment vertical="center" wrapText="1"/>
    </xf>
    <xf numFmtId="0" fontId="3" fillId="0" borderId="1" xfId="3" applyFont="1" applyFill="1" applyBorder="1" applyAlignment="1">
      <alignment horizontal="center" vertical="center"/>
    </xf>
    <xf numFmtId="0" fontId="8" fillId="0" borderId="1" xfId="3" applyNumberFormat="1" applyFont="1" applyFill="1" applyBorder="1" applyAlignment="1">
      <alignment horizontal="center" vertical="top"/>
    </xf>
    <xf numFmtId="0" fontId="4" fillId="0" borderId="1" xfId="3" applyFont="1" applyFill="1" applyBorder="1" applyAlignment="1">
      <alignment vertical="center" wrapText="1"/>
    </xf>
    <xf numFmtId="0" fontId="4" fillId="0" borderId="1" xfId="0" quotePrefix="1" applyNumberFormat="1" applyFont="1" applyFill="1" applyBorder="1" applyAlignment="1">
      <alignment horizontal="center"/>
    </xf>
    <xf numFmtId="0" fontId="4" fillId="0" borderId="1" xfId="3" applyFont="1" applyFill="1" applyBorder="1" applyAlignment="1">
      <alignment horizontal="center" vertical="center" wrapText="1"/>
    </xf>
    <xf numFmtId="0" fontId="8" fillId="0" borderId="3" xfId="3" applyNumberFormat="1" applyFont="1" applyFill="1" applyBorder="1" applyAlignment="1">
      <alignment horizontal="center" vertical="top"/>
    </xf>
    <xf numFmtId="0" fontId="4" fillId="0" borderId="5" xfId="0" quotePrefix="1" applyNumberFormat="1" applyFont="1" applyFill="1" applyBorder="1" applyAlignment="1">
      <alignment horizontal="center"/>
    </xf>
    <xf numFmtId="0" fontId="2" fillId="0" borderId="0" xfId="2" applyFont="1" applyFill="1" applyAlignment="1">
      <alignment vertical="top"/>
    </xf>
    <xf numFmtId="0" fontId="8" fillId="0" borderId="3" xfId="2" applyNumberFormat="1" applyFont="1" applyFill="1" applyBorder="1" applyAlignment="1">
      <alignment horizontal="center" vertical="top"/>
    </xf>
    <xf numFmtId="168" fontId="4" fillId="0" borderId="5" xfId="3" applyNumberFormat="1" applyFont="1" applyFill="1" applyBorder="1" applyAlignment="1">
      <alignment horizontal="center" vertical="center"/>
    </xf>
    <xf numFmtId="0" fontId="4" fillId="0" borderId="1" xfId="0" applyNumberFormat="1" applyFont="1" applyFill="1" applyBorder="1" applyAlignment="1">
      <alignment vertical="top"/>
    </xf>
    <xf numFmtId="0" fontId="4" fillId="0" borderId="1" xfId="0" applyFont="1" applyBorder="1" applyAlignment="1">
      <alignment vertical="center" wrapText="1"/>
    </xf>
    <xf numFmtId="168" fontId="4" fillId="0" borderId="1" xfId="2" applyNumberFormat="1" applyFont="1" applyFill="1" applyBorder="1" applyAlignment="1">
      <alignment horizontal="center" vertical="center" wrapText="1"/>
    </xf>
    <xf numFmtId="0" fontId="4" fillId="0" borderId="1" xfId="0" applyFont="1" applyFill="1" applyBorder="1" applyAlignment="1">
      <alignment wrapText="1"/>
    </xf>
    <xf numFmtId="1" fontId="4" fillId="0" borderId="1" xfId="2" applyNumberFormat="1" applyFont="1" applyFill="1" applyBorder="1" applyAlignment="1">
      <alignment horizontal="center" vertical="center" wrapText="1"/>
    </xf>
    <xf numFmtId="0" fontId="4" fillId="0" borderId="1" xfId="0" applyFont="1" applyFill="1" applyBorder="1" applyAlignment="1">
      <alignment vertical="top" wrapText="1"/>
    </xf>
    <xf numFmtId="0" fontId="8" fillId="0" borderId="1" xfId="3" quotePrefix="1" applyNumberFormat="1" applyFont="1" applyFill="1" applyBorder="1" applyAlignment="1">
      <alignment horizontal="center" vertical="top"/>
    </xf>
    <xf numFmtId="0" fontId="4" fillId="0" borderId="1" xfId="3" applyFont="1" applyFill="1" applyBorder="1" applyAlignment="1">
      <alignment horizontal="center" vertical="center"/>
    </xf>
    <xf numFmtId="0" fontId="4" fillId="0" borderId="1" xfId="3" applyFont="1" applyFill="1" applyBorder="1" applyAlignment="1">
      <alignment vertical="top" wrapText="1"/>
    </xf>
    <xf numFmtId="0" fontId="2" fillId="0" borderId="0" xfId="2" applyFont="1" applyFill="1" applyAlignment="1">
      <alignment horizontal="center" vertical="top"/>
    </xf>
    <xf numFmtId="0" fontId="14" fillId="0" borderId="1" xfId="3" applyFont="1" applyFill="1" applyBorder="1" applyAlignment="1">
      <alignment horizontal="left" vertical="top" wrapText="1"/>
    </xf>
    <xf numFmtId="0" fontId="14" fillId="0" borderId="1" xfId="3" applyNumberFormat="1" applyFont="1" applyFill="1" applyBorder="1" applyAlignment="1">
      <alignment horizontal="center" vertical="top"/>
    </xf>
    <xf numFmtId="0" fontId="2" fillId="0" borderId="1" xfId="3" applyFont="1" applyFill="1" applyBorder="1" applyAlignment="1">
      <alignment vertical="top" wrapText="1"/>
    </xf>
    <xf numFmtId="168" fontId="2" fillId="0" borderId="1" xfId="3" applyNumberFormat="1" applyFont="1" applyFill="1" applyBorder="1" applyAlignment="1">
      <alignment horizontal="center" vertical="center"/>
    </xf>
    <xf numFmtId="0" fontId="2" fillId="0" borderId="1" xfId="3" applyFont="1" applyFill="1" applyBorder="1" applyAlignment="1">
      <alignment horizontal="center" vertical="center" wrapText="1"/>
    </xf>
    <xf numFmtId="0" fontId="2" fillId="0" borderId="1" xfId="3" applyNumberFormat="1" applyFont="1" applyFill="1" applyBorder="1" applyAlignment="1">
      <alignment horizontal="center" vertical="top"/>
    </xf>
    <xf numFmtId="168" fontId="4" fillId="0" borderId="1" xfId="3" applyNumberFormat="1" applyFont="1" applyFill="1" applyBorder="1" applyAlignment="1">
      <alignment horizontal="center" vertical="center" wrapText="1"/>
    </xf>
    <xf numFmtId="1" fontId="4" fillId="0" borderId="1" xfId="3" applyNumberFormat="1" applyFont="1" applyFill="1" applyBorder="1" applyAlignment="1">
      <alignment horizontal="center" vertical="center" wrapText="1"/>
    </xf>
    <xf numFmtId="0" fontId="22" fillId="0" borderId="1" xfId="2" applyFont="1" applyFill="1" applyBorder="1" applyAlignment="1">
      <alignment horizontal="center" vertical="center" wrapText="1"/>
    </xf>
    <xf numFmtId="1" fontId="3" fillId="0" borderId="1" xfId="0" quotePrefix="1" applyNumberFormat="1" applyFont="1" applyFill="1" applyBorder="1" applyAlignment="1">
      <alignment horizontal="center"/>
    </xf>
    <xf numFmtId="0" fontId="17" fillId="0" borderId="1" xfId="0" applyFont="1" applyFill="1" applyBorder="1" applyAlignment="1">
      <alignment wrapText="1"/>
    </xf>
    <xf numFmtId="169" fontId="2" fillId="0" borderId="1" xfId="8" applyNumberFormat="1" applyFont="1" applyFill="1" applyBorder="1" applyAlignment="1" applyProtection="1">
      <alignment vertical="top" wrapText="1"/>
    </xf>
    <xf numFmtId="0" fontId="14" fillId="0" borderId="1" xfId="2" applyFont="1" applyFill="1" applyBorder="1" applyAlignment="1">
      <alignment vertical="center" wrapText="1"/>
    </xf>
    <xf numFmtId="0" fontId="3" fillId="0" borderId="1" xfId="2" applyFont="1" applyFill="1" applyBorder="1" applyAlignment="1">
      <alignment vertical="top" wrapText="1"/>
    </xf>
    <xf numFmtId="0" fontId="2" fillId="2" borderId="1" xfId="2" applyNumberFormat="1" applyFont="1" applyFill="1" applyBorder="1" applyAlignment="1">
      <alignment horizontal="center" vertical="top"/>
    </xf>
    <xf numFmtId="0" fontId="2" fillId="2" borderId="1" xfId="2" applyFont="1" applyFill="1" applyBorder="1" applyAlignment="1">
      <alignment vertical="top" wrapText="1"/>
    </xf>
    <xf numFmtId="168" fontId="4" fillId="2" borderId="1" xfId="2" applyNumberFormat="1" applyFont="1" applyFill="1" applyBorder="1" applyAlignment="1">
      <alignment horizontal="center" vertical="center"/>
    </xf>
    <xf numFmtId="0" fontId="4" fillId="2" borderId="1" xfId="2" applyFont="1" applyFill="1" applyBorder="1" applyAlignment="1">
      <alignment horizontal="center" vertical="center"/>
    </xf>
    <xf numFmtId="166" fontId="4" fillId="2" borderId="1" xfId="2" applyNumberFormat="1" applyFont="1" applyFill="1" applyBorder="1" applyAlignment="1">
      <alignment vertical="center"/>
    </xf>
    <xf numFmtId="0" fontId="8" fillId="2" borderId="1" xfId="2" quotePrefix="1" applyNumberFormat="1" applyFont="1" applyFill="1" applyBorder="1" applyAlignment="1">
      <alignment horizontal="center" vertical="top"/>
    </xf>
    <xf numFmtId="0" fontId="8" fillId="2" borderId="1" xfId="2" applyFont="1" applyFill="1" applyBorder="1" applyAlignment="1">
      <alignment vertical="top" wrapText="1"/>
    </xf>
    <xf numFmtId="0" fontId="4" fillId="2" borderId="1" xfId="2" applyFont="1" applyFill="1" applyBorder="1" applyAlignment="1">
      <alignment vertical="top" wrapText="1"/>
    </xf>
    <xf numFmtId="168"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1" fontId="4" fillId="2" borderId="1" xfId="2" applyNumberFormat="1" applyFont="1" applyFill="1" applyBorder="1" applyAlignment="1">
      <alignment horizontal="center" vertical="center"/>
    </xf>
    <xf numFmtId="0" fontId="8" fillId="2" borderId="1" xfId="2" applyNumberFormat="1" applyFont="1" applyFill="1" applyBorder="1" applyAlignment="1">
      <alignment horizontal="center" vertical="top"/>
    </xf>
    <xf numFmtId="0" fontId="3" fillId="2" borderId="0" xfId="2" applyFont="1" applyFill="1" applyAlignment="1">
      <alignment vertical="center"/>
    </xf>
    <xf numFmtId="0" fontId="4" fillId="2" borderId="1" xfId="0" applyFont="1" applyFill="1" applyBorder="1" applyAlignment="1">
      <alignment vertical="top" wrapText="1"/>
    </xf>
    <xf numFmtId="1" fontId="4" fillId="2" borderId="1" xfId="2" applyNumberFormat="1" applyFont="1" applyFill="1" applyBorder="1" applyAlignment="1">
      <alignment horizontal="center" vertical="center" wrapText="1"/>
    </xf>
    <xf numFmtId="1" fontId="3" fillId="2" borderId="1" xfId="0" quotePrefix="1" applyNumberFormat="1" applyFont="1" applyFill="1" applyBorder="1" applyAlignment="1">
      <alignment horizontal="center" vertical="center"/>
    </xf>
    <xf numFmtId="0" fontId="8"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top"/>
    </xf>
    <xf numFmtId="167" fontId="4" fillId="2" borderId="1" xfId="0" applyNumberFormat="1" applyFont="1" applyFill="1" applyBorder="1" applyAlignment="1">
      <alignment horizontal="right" vertical="top"/>
    </xf>
    <xf numFmtId="0" fontId="8" fillId="2" borderId="1" xfId="3" applyNumberFormat="1" applyFont="1" applyFill="1" applyBorder="1" applyAlignment="1">
      <alignment horizontal="center" vertical="top"/>
    </xf>
    <xf numFmtId="1" fontId="4" fillId="2" borderId="1" xfId="3" applyNumberFormat="1" applyFont="1" applyFill="1" applyBorder="1" applyAlignment="1">
      <alignment horizontal="center" vertical="center"/>
    </xf>
    <xf numFmtId="0" fontId="4" fillId="2" borderId="1" xfId="3" applyFont="1" applyFill="1" applyBorder="1" applyAlignment="1">
      <alignment horizontal="center" vertical="center"/>
    </xf>
    <xf numFmtId="166" fontId="4" fillId="2" borderId="1" xfId="3" applyNumberFormat="1" applyFont="1" applyFill="1" applyBorder="1" applyAlignment="1">
      <alignment vertical="center"/>
    </xf>
    <xf numFmtId="0" fontId="4" fillId="2" borderId="1" xfId="3" applyFont="1" applyFill="1" applyBorder="1" applyAlignment="1">
      <alignment vertical="center" wrapText="1"/>
    </xf>
    <xf numFmtId="0" fontId="8" fillId="2" borderId="1" xfId="3" applyFont="1" applyFill="1" applyBorder="1" applyAlignment="1">
      <alignment vertical="top" wrapText="1"/>
    </xf>
    <xf numFmtId="0" fontId="4" fillId="2" borderId="1" xfId="3" applyFont="1" applyFill="1" applyBorder="1" applyAlignment="1">
      <alignment vertical="top" wrapText="1"/>
    </xf>
    <xf numFmtId="9" fontId="4" fillId="0" borderId="1" xfId="0" applyNumberFormat="1" applyFont="1" applyFill="1" applyBorder="1" applyAlignment="1">
      <alignment horizontal="center" vertical="center"/>
    </xf>
    <xf numFmtId="0" fontId="3" fillId="0" borderId="1" xfId="2" applyFont="1" applyFill="1" applyBorder="1" applyAlignment="1">
      <alignment vertical="top"/>
    </xf>
    <xf numFmtId="0" fontId="2" fillId="0" borderId="1" xfId="0" applyFont="1" applyFill="1" applyBorder="1" applyAlignment="1">
      <alignment horizontal="center" vertical="top"/>
    </xf>
    <xf numFmtId="1" fontId="4" fillId="0" borderId="1" xfId="0" quotePrefix="1" applyNumberFormat="1" applyFont="1" applyFill="1" applyBorder="1" applyAlignment="1">
      <alignment horizontal="center" vertical="center"/>
    </xf>
    <xf numFmtId="0" fontId="23" fillId="0" borderId="1" xfId="0" applyFont="1" applyFill="1" applyBorder="1" applyAlignment="1">
      <alignment vertical="top" wrapText="1"/>
    </xf>
    <xf numFmtId="14" fontId="14" fillId="0" borderId="0" xfId="2" applyNumberFormat="1" applyFont="1" applyFill="1" applyBorder="1" applyAlignment="1">
      <alignment vertical="top"/>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5" xfId="2"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0" xfId="2" applyFont="1" applyFill="1" applyBorder="1" applyAlignment="1">
      <alignment horizontal="left" vertical="center"/>
    </xf>
  </cellXfs>
  <cellStyles count="9">
    <cellStyle name="Navadno" xfId="0" builtinId="0"/>
    <cellStyle name="Navadno 2" xfId="1"/>
    <cellStyle name="Navadno_PODLAGA ZA SPECIFIKACIJO" xfId="2"/>
    <cellStyle name="Navadno_PODLAGA ZA SPECIFIKACIJO 2" xfId="3"/>
    <cellStyle name="Normal_popis imp nova" xfId="4"/>
    <cellStyle name="Obično_Cjenik BIH, Srbija i CG,  Kosovo 2004" xfId="5"/>
    <cellStyle name="Odstotek" xfId="6" builtinId="5"/>
    <cellStyle name="Valuta" xfId="7" builtinId="4"/>
    <cellStyle name="Vejica" xfId="8"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5"/>
  <sheetViews>
    <sheetView tabSelected="1" view="pageBreakPreview" topLeftCell="A22" zoomScale="85" zoomScaleNormal="55" zoomScaleSheetLayoutView="85" zoomScalePageLayoutView="55" workbookViewId="0">
      <selection activeCell="M42" sqref="M42"/>
    </sheetView>
  </sheetViews>
  <sheetFormatPr defaultColWidth="8.85546875" defaultRowHeight="12.75" x14ac:dyDescent="0.2"/>
  <cols>
    <col min="1" max="1" width="8.7109375" style="18" customWidth="1"/>
    <col min="2" max="2" width="67.5703125" style="24" customWidth="1"/>
    <col min="3" max="3" width="10.7109375" style="24" customWidth="1"/>
    <col min="4" max="4" width="8.28515625" style="14" customWidth="1"/>
    <col min="5" max="5" width="9" style="3" customWidth="1"/>
    <col min="6" max="6" width="13.42578125" style="4" customWidth="1"/>
    <col min="7" max="7" width="14.28515625" style="4" customWidth="1"/>
    <col min="8" max="16384" width="8.85546875" style="1"/>
  </cols>
  <sheetData>
    <row r="1" spans="1:7" ht="17.45" customHeight="1" x14ac:dyDescent="0.2">
      <c r="A1" s="16"/>
      <c r="B1" s="20"/>
      <c r="C1" s="20"/>
      <c r="D1" s="15"/>
      <c r="E1" s="5"/>
      <c r="F1" s="6"/>
      <c r="G1" s="6"/>
    </row>
    <row r="2" spans="1:7" ht="17.45" customHeight="1" x14ac:dyDescent="0.2">
      <c r="A2" s="16"/>
      <c r="B2" s="20"/>
      <c r="C2" s="20"/>
      <c r="D2" s="15"/>
      <c r="E2" s="5"/>
      <c r="F2" s="6"/>
      <c r="G2" s="6"/>
    </row>
    <row r="3" spans="1:7" ht="17.45" customHeight="1" x14ac:dyDescent="0.2">
      <c r="A3" s="16"/>
      <c r="B3" s="20"/>
      <c r="C3" s="20"/>
      <c r="D3" s="15"/>
      <c r="E3" s="5"/>
      <c r="F3" s="6"/>
      <c r="G3" s="6"/>
    </row>
    <row r="4" spans="1:7" ht="17.45" customHeight="1" x14ac:dyDescent="0.2">
      <c r="A4" s="16"/>
      <c r="B4" s="188" t="s">
        <v>10</v>
      </c>
      <c r="C4" s="188"/>
      <c r="D4" s="188"/>
      <c r="E4" s="188"/>
      <c r="F4" s="188"/>
      <c r="G4" s="188"/>
    </row>
    <row r="5" spans="1:7" ht="17.45" customHeight="1" x14ac:dyDescent="0.2">
      <c r="A5" s="16"/>
      <c r="B5" s="20"/>
      <c r="C5" s="20"/>
      <c r="D5" s="15"/>
      <c r="E5" s="5"/>
      <c r="F5" s="6"/>
      <c r="G5" s="6"/>
    </row>
    <row r="6" spans="1:7" ht="17.45" customHeight="1" x14ac:dyDescent="0.2">
      <c r="A6" s="16"/>
      <c r="B6" s="21"/>
      <c r="C6" s="21"/>
      <c r="D6" s="29"/>
      <c r="E6" s="8"/>
      <c r="F6" s="9"/>
      <c r="G6" s="9"/>
    </row>
    <row r="7" spans="1:7" ht="17.45" customHeight="1" x14ac:dyDescent="0.2">
      <c r="A7" s="16"/>
      <c r="B7" s="22"/>
      <c r="C7" s="22"/>
      <c r="D7" s="29"/>
      <c r="E7" s="8"/>
      <c r="F7" s="9"/>
      <c r="G7" s="9"/>
    </row>
    <row r="8" spans="1:7" ht="32.25" customHeight="1" x14ac:dyDescent="0.2">
      <c r="A8" s="16"/>
      <c r="B8" s="187" t="s">
        <v>122</v>
      </c>
      <c r="C8" s="187"/>
      <c r="D8" s="187"/>
      <c r="E8" s="187"/>
      <c r="F8" s="187"/>
      <c r="G8" s="187"/>
    </row>
    <row r="9" spans="1:7" ht="17.45" customHeight="1" x14ac:dyDescent="0.2">
      <c r="A9" s="16"/>
      <c r="B9" s="59" t="s">
        <v>121</v>
      </c>
      <c r="C9" s="59"/>
      <c r="D9" s="68"/>
      <c r="E9" s="59"/>
      <c r="F9" s="59"/>
      <c r="G9" s="59"/>
    </row>
    <row r="10" spans="1:7" ht="39" customHeight="1" x14ac:dyDescent="0.2">
      <c r="A10" s="16"/>
      <c r="B10" s="187" t="s">
        <v>123</v>
      </c>
      <c r="C10" s="187"/>
      <c r="D10" s="187"/>
      <c r="E10" s="187"/>
      <c r="F10" s="187"/>
      <c r="G10" s="187"/>
    </row>
    <row r="11" spans="1:7" ht="17.45" customHeight="1" x14ac:dyDescent="0.2">
      <c r="A11" s="16"/>
      <c r="B11" s="59"/>
      <c r="C11" s="59"/>
      <c r="D11" s="68"/>
      <c r="E11" s="59"/>
      <c r="F11" s="59"/>
      <c r="G11" s="59"/>
    </row>
    <row r="12" spans="1:7" ht="17.45" customHeight="1" x14ac:dyDescent="0.2">
      <c r="A12" s="16"/>
      <c r="B12" s="187" t="s">
        <v>100</v>
      </c>
      <c r="C12" s="187"/>
      <c r="D12" s="187"/>
      <c r="E12" s="187"/>
      <c r="F12" s="187"/>
      <c r="G12" s="187"/>
    </row>
    <row r="13" spans="1:7" ht="17.45" customHeight="1" x14ac:dyDescent="0.2">
      <c r="A13" s="16"/>
      <c r="B13" s="59"/>
      <c r="C13" s="59"/>
      <c r="D13" s="68"/>
      <c r="E13" s="59"/>
      <c r="F13" s="59"/>
      <c r="G13" s="59"/>
    </row>
    <row r="14" spans="1:7" ht="17.45" customHeight="1" x14ac:dyDescent="0.2">
      <c r="A14" s="16"/>
      <c r="B14" s="187" t="s">
        <v>152</v>
      </c>
      <c r="C14" s="187"/>
      <c r="D14" s="187"/>
      <c r="E14" s="187"/>
      <c r="F14" s="187"/>
      <c r="G14" s="187"/>
    </row>
    <row r="15" spans="1:7" ht="17.45" customHeight="1" x14ac:dyDescent="0.2">
      <c r="A15" s="16"/>
      <c r="B15" s="59"/>
      <c r="C15" s="59"/>
      <c r="D15" s="68"/>
      <c r="E15" s="59"/>
      <c r="F15" s="59"/>
      <c r="G15" s="59"/>
    </row>
    <row r="16" spans="1:7" ht="17.45" customHeight="1" x14ac:dyDescent="0.2">
      <c r="A16" s="16"/>
      <c r="B16" s="187" t="s">
        <v>101</v>
      </c>
      <c r="C16" s="187"/>
      <c r="D16" s="187"/>
      <c r="E16" s="187"/>
      <c r="F16" s="187"/>
      <c r="G16" s="187"/>
    </row>
    <row r="17" spans="1:7" ht="17.45" customHeight="1" x14ac:dyDescent="0.2">
      <c r="A17" s="16"/>
      <c r="B17" s="59"/>
      <c r="C17" s="59"/>
      <c r="D17" s="68"/>
      <c r="E17" s="59"/>
      <c r="F17" s="59"/>
      <c r="G17" s="59"/>
    </row>
    <row r="18" spans="1:7" ht="17.45" customHeight="1" x14ac:dyDescent="0.2">
      <c r="A18" s="16"/>
      <c r="B18" s="187" t="s">
        <v>8</v>
      </c>
      <c r="C18" s="187"/>
      <c r="D18" s="187"/>
      <c r="E18" s="187"/>
      <c r="F18" s="187"/>
      <c r="G18" s="187"/>
    </row>
    <row r="19" spans="1:7" ht="17.45" customHeight="1" x14ac:dyDescent="0.2">
      <c r="A19" s="16"/>
      <c r="B19" s="59"/>
      <c r="C19" s="59"/>
      <c r="D19" s="68"/>
      <c r="E19" s="59"/>
      <c r="F19" s="59"/>
      <c r="G19" s="59"/>
    </row>
    <row r="20" spans="1:7" ht="17.45" customHeight="1" x14ac:dyDescent="0.2">
      <c r="A20" s="16"/>
      <c r="B20" s="187" t="s">
        <v>476</v>
      </c>
      <c r="C20" s="187"/>
      <c r="D20" s="187"/>
      <c r="E20" s="187"/>
      <c r="F20" s="187"/>
      <c r="G20" s="187"/>
    </row>
    <row r="21" spans="1:7" ht="17.45" customHeight="1" x14ac:dyDescent="0.2">
      <c r="A21" s="16"/>
      <c r="B21" s="183"/>
      <c r="C21" s="56"/>
      <c r="D21" s="15"/>
      <c r="E21" s="5"/>
      <c r="F21" s="6"/>
      <c r="G21" s="6"/>
    </row>
    <row r="22" spans="1:7" ht="17.45" customHeight="1" x14ac:dyDescent="0.2">
      <c r="A22" s="16"/>
      <c r="B22" s="31"/>
      <c r="C22" s="31"/>
      <c r="D22" s="15"/>
      <c r="E22" s="5"/>
      <c r="F22" s="6"/>
      <c r="G22" s="6"/>
    </row>
    <row r="23" spans="1:7" ht="17.45" customHeight="1" x14ac:dyDescent="0.2">
      <c r="A23" s="16"/>
      <c r="B23" s="31"/>
      <c r="C23" s="31"/>
      <c r="D23" s="15"/>
      <c r="E23" s="5"/>
      <c r="F23" s="6"/>
      <c r="G23" s="6"/>
    </row>
    <row r="24" spans="1:7" ht="17.45" customHeight="1" x14ac:dyDescent="0.2">
      <c r="A24" s="16"/>
      <c r="B24" s="31"/>
      <c r="C24" s="31"/>
      <c r="D24" s="15"/>
      <c r="E24" s="5"/>
      <c r="F24" s="6"/>
      <c r="G24" s="6"/>
    </row>
    <row r="25" spans="1:7" ht="17.45" customHeight="1" x14ac:dyDescent="0.2">
      <c r="A25" s="16"/>
      <c r="B25" s="56"/>
      <c r="C25" s="31"/>
      <c r="D25" s="15"/>
      <c r="E25" s="5"/>
      <c r="F25" s="6"/>
      <c r="G25" s="6"/>
    </row>
    <row r="26" spans="1:7" ht="17.45" customHeight="1" x14ac:dyDescent="0.2">
      <c r="A26" s="16"/>
      <c r="B26" s="57"/>
      <c r="C26" s="31"/>
      <c r="D26" s="15"/>
      <c r="E26" s="5"/>
      <c r="F26" s="6"/>
      <c r="G26" s="6"/>
    </row>
    <row r="27" spans="1:7" ht="17.45" customHeight="1" x14ac:dyDescent="0.2">
      <c r="A27" s="16"/>
      <c r="B27" s="56"/>
      <c r="C27" s="31"/>
      <c r="D27" s="15"/>
      <c r="E27" s="5"/>
      <c r="F27" s="6"/>
      <c r="G27" s="6"/>
    </row>
    <row r="28" spans="1:7" ht="17.45" customHeight="1" x14ac:dyDescent="0.2">
      <c r="A28" s="16"/>
      <c r="B28" s="56"/>
      <c r="C28" s="31"/>
      <c r="D28" s="15"/>
      <c r="E28" s="5"/>
      <c r="F28" s="6"/>
      <c r="G28" s="6"/>
    </row>
    <row r="29" spans="1:7" ht="17.45" customHeight="1" x14ac:dyDescent="0.2">
      <c r="A29" s="16"/>
      <c r="B29" s="31"/>
      <c r="C29" s="31"/>
      <c r="D29" s="15"/>
      <c r="E29" s="5"/>
      <c r="F29" s="6"/>
      <c r="G29" s="6"/>
    </row>
    <row r="30" spans="1:7" ht="17.45" customHeight="1" x14ac:dyDescent="0.2">
      <c r="A30" s="16"/>
      <c r="B30" s="31"/>
      <c r="C30" s="31"/>
      <c r="D30" s="15"/>
      <c r="E30" s="5"/>
      <c r="F30" s="6"/>
      <c r="G30" s="6"/>
    </row>
    <row r="31" spans="1:7" ht="17.45" customHeight="1" x14ac:dyDescent="0.2">
      <c r="A31" s="16"/>
      <c r="B31" s="20"/>
      <c r="C31" s="20"/>
      <c r="D31" s="15"/>
      <c r="E31" s="5"/>
      <c r="F31" s="6"/>
      <c r="G31" s="6"/>
    </row>
    <row r="32" spans="1:7" s="33" customFormat="1" ht="17.45" customHeight="1" x14ac:dyDescent="0.2">
      <c r="A32" s="38" t="s">
        <v>102</v>
      </c>
      <c r="B32" s="38"/>
      <c r="C32" s="39"/>
      <c r="D32" s="60"/>
      <c r="E32" s="40"/>
      <c r="F32" s="40"/>
      <c r="G32" s="41"/>
    </row>
    <row r="33" spans="1:7" s="33" customFormat="1" ht="17.45" customHeight="1" x14ac:dyDescent="0.2">
      <c r="A33" s="38"/>
      <c r="B33" s="38"/>
      <c r="C33" s="38"/>
      <c r="D33" s="38"/>
      <c r="E33" s="38"/>
      <c r="F33" s="42"/>
      <c r="G33" s="41"/>
    </row>
    <row r="34" spans="1:7" s="33" customFormat="1" ht="17.45" customHeight="1" x14ac:dyDescent="0.2">
      <c r="A34" s="43"/>
      <c r="B34" s="43"/>
      <c r="C34" s="43"/>
      <c r="D34" s="43"/>
      <c r="E34" s="43"/>
      <c r="F34" s="51"/>
      <c r="G34" s="40"/>
    </row>
    <row r="35" spans="1:7" s="33" customFormat="1" ht="17.45" customHeight="1" x14ac:dyDescent="0.2">
      <c r="A35" s="43" t="str">
        <f>A56</f>
        <v>1.</v>
      </c>
      <c r="B35" s="43" t="str">
        <f>B74</f>
        <v>SKUPAJ ODSTRANITVENA DELA</v>
      </c>
      <c r="C35" s="43"/>
      <c r="D35" s="43"/>
      <c r="E35" s="43"/>
      <c r="F35" s="43"/>
      <c r="G35" s="71">
        <f>G74</f>
        <v>0</v>
      </c>
    </row>
    <row r="36" spans="1:7" s="33" customFormat="1" ht="17.45" customHeight="1" x14ac:dyDescent="0.2">
      <c r="A36" s="43" t="str">
        <f>A78</f>
        <v>A</v>
      </c>
      <c r="B36" s="43" t="str">
        <f>B184</f>
        <v>SKUPAJ STROJNO TEHNOLOŠKA OPREMA</v>
      </c>
      <c r="C36" s="43"/>
      <c r="D36" s="43"/>
      <c r="E36" s="43"/>
      <c r="F36" s="43"/>
      <c r="G36" s="71">
        <f>G184</f>
        <v>0</v>
      </c>
    </row>
    <row r="37" spans="1:7" s="33" customFormat="1" ht="17.45" customHeight="1" x14ac:dyDescent="0.2">
      <c r="A37" s="43" t="str">
        <f>A314</f>
        <v>B</v>
      </c>
      <c r="B37" s="43" t="str">
        <f>B314</f>
        <v>SKUPAJ BIODIESEL</v>
      </c>
      <c r="C37" s="43"/>
      <c r="D37" s="43"/>
      <c r="E37" s="43"/>
      <c r="F37" s="43"/>
      <c r="G37" s="51">
        <f>G314</f>
        <v>0</v>
      </c>
    </row>
    <row r="38" spans="1:7" s="33" customFormat="1" ht="17.45" customHeight="1" x14ac:dyDescent="0.2">
      <c r="A38" s="43" t="str">
        <f>A356</f>
        <v>C</v>
      </c>
      <c r="B38" s="43" t="str">
        <f>B356</f>
        <v>SKUPAJ POŽAR</v>
      </c>
      <c r="C38" s="43"/>
      <c r="D38" s="43"/>
      <c r="E38" s="43"/>
      <c r="F38" s="43"/>
      <c r="G38" s="52">
        <f>G356</f>
        <v>0</v>
      </c>
    </row>
    <row r="39" spans="1:7" s="33" customFormat="1" ht="17.45" customHeight="1" x14ac:dyDescent="0.2">
      <c r="A39" s="43" t="str">
        <f>A372</f>
        <v>D</v>
      </c>
      <c r="B39" s="43" t="str">
        <f>B372</f>
        <v>SKUPAJ ZRAK</v>
      </c>
      <c r="C39" s="43"/>
      <c r="D39" s="43"/>
      <c r="E39" s="43"/>
      <c r="F39" s="43"/>
      <c r="G39" s="51">
        <f>G372</f>
        <v>0</v>
      </c>
    </row>
    <row r="40" spans="1:7" s="33" customFormat="1" ht="17.45" customHeight="1" x14ac:dyDescent="0.2">
      <c r="A40" s="43" t="str">
        <f>A421</f>
        <v>E</v>
      </c>
      <c r="B40" s="43" t="str">
        <f>B421</f>
        <v>SKUPAJ ADITIVI</v>
      </c>
      <c r="C40" s="43"/>
      <c r="D40" s="43"/>
      <c r="E40" s="43"/>
      <c r="F40" s="43"/>
      <c r="G40" s="51">
        <f>G421</f>
        <v>0</v>
      </c>
    </row>
    <row r="41" spans="1:7" s="33" customFormat="1" ht="17.45" customHeight="1" x14ac:dyDescent="0.2">
      <c r="A41" s="43" t="str">
        <f>A423</f>
        <v>F</v>
      </c>
      <c r="B41" s="43" t="str">
        <f>B443</f>
        <v>SKUPAJ SLOP SISTEM</v>
      </c>
      <c r="C41" s="43"/>
      <c r="D41" s="43"/>
      <c r="E41" s="43"/>
      <c r="F41" s="43"/>
      <c r="G41" s="51">
        <f>G443</f>
        <v>0</v>
      </c>
    </row>
    <row r="42" spans="1:7" s="33" customFormat="1" ht="17.45" customHeight="1" x14ac:dyDescent="0.2">
      <c r="A42" s="43" t="str">
        <f>A504</f>
        <v>G</v>
      </c>
      <c r="B42" s="43" t="str">
        <f>B504</f>
        <v>SKUPAJ PODPORE IN JEKLENE KONSTRUKCIJE</v>
      </c>
      <c r="C42" s="43"/>
      <c r="D42" s="43"/>
      <c r="E42" s="43"/>
      <c r="F42" s="43"/>
      <c r="G42" s="52">
        <f>G504</f>
        <v>0</v>
      </c>
    </row>
    <row r="43" spans="1:7" s="33" customFormat="1" ht="17.45" customHeight="1" x14ac:dyDescent="0.2">
      <c r="A43" s="43" t="str">
        <f>A524</f>
        <v>H</v>
      </c>
      <c r="B43" s="43" t="str">
        <f>B524</f>
        <v>SKUPAJ OSTALA MONTAŽNA DELA</v>
      </c>
      <c r="C43" s="43"/>
      <c r="D43" s="43"/>
      <c r="E43" s="43"/>
      <c r="F43" s="43"/>
      <c r="G43" s="52">
        <f>G524</f>
        <v>0</v>
      </c>
    </row>
    <row r="44" spans="1:7" s="33" customFormat="1" ht="17.45" customHeight="1" thickBot="1" x14ac:dyDescent="0.25">
      <c r="A44" s="46"/>
      <c r="B44" s="47"/>
      <c r="C44" s="47"/>
      <c r="D44" s="69"/>
      <c r="E44" s="48"/>
      <c r="F44" s="48"/>
      <c r="G44" s="49"/>
    </row>
    <row r="45" spans="1:7" s="33" customFormat="1" ht="17.45" customHeight="1" x14ac:dyDescent="0.2">
      <c r="A45" s="41"/>
      <c r="B45" s="41" t="s">
        <v>77</v>
      </c>
      <c r="C45" s="41"/>
      <c r="D45" s="41"/>
      <c r="E45" s="44"/>
      <c r="F45" s="44"/>
      <c r="G45" s="45">
        <f>SUM(G35:G44)</f>
        <v>0</v>
      </c>
    </row>
    <row r="46" spans="1:7" s="33" customFormat="1" ht="17.45" customHeight="1" x14ac:dyDescent="0.2">
      <c r="A46" s="41"/>
      <c r="B46" s="41"/>
      <c r="C46" s="41"/>
      <c r="D46" s="41"/>
      <c r="E46" s="44"/>
      <c r="F46" s="44"/>
      <c r="G46" s="45"/>
    </row>
    <row r="47" spans="1:7" s="33" customFormat="1" ht="17.45" customHeight="1" thickBot="1" x14ac:dyDescent="0.25">
      <c r="A47" s="46"/>
      <c r="B47" s="46" t="s">
        <v>78</v>
      </c>
      <c r="C47" s="50">
        <v>0.22</v>
      </c>
      <c r="D47" s="46"/>
      <c r="E47" s="48"/>
      <c r="F47" s="48"/>
      <c r="G47" s="49">
        <f>G45*C47</f>
        <v>0</v>
      </c>
    </row>
    <row r="48" spans="1:7" s="33" customFormat="1" ht="17.45" customHeight="1" x14ac:dyDescent="0.2">
      <c r="A48" s="41"/>
      <c r="B48" s="41" t="s">
        <v>79</v>
      </c>
      <c r="C48" s="41"/>
      <c r="D48" s="41"/>
      <c r="E48" s="44"/>
      <c r="F48" s="44"/>
      <c r="G48" s="45">
        <f>G45+G47</f>
        <v>0</v>
      </c>
    </row>
    <row r="49" spans="1:7" ht="17.45" customHeight="1" x14ac:dyDescent="0.2">
      <c r="A49" s="16"/>
      <c r="B49" s="20"/>
      <c r="C49" s="20"/>
      <c r="D49" s="15"/>
      <c r="E49" s="5"/>
      <c r="F49" s="6"/>
      <c r="G49" s="6"/>
    </row>
    <row r="50" spans="1:7" ht="17.45" customHeight="1" x14ac:dyDescent="0.2">
      <c r="A50" s="16"/>
      <c r="B50" s="20"/>
      <c r="C50" s="20"/>
      <c r="D50" s="15"/>
      <c r="E50" s="5"/>
      <c r="F50" s="6"/>
      <c r="G50" s="6"/>
    </row>
    <row r="51" spans="1:7" ht="17.45" customHeight="1" x14ac:dyDescent="0.2">
      <c r="A51" s="16"/>
      <c r="B51" s="61"/>
      <c r="C51" s="61"/>
      <c r="D51" s="70"/>
      <c r="E51" s="62"/>
      <c r="F51" s="63"/>
      <c r="G51" s="7"/>
    </row>
    <row r="52" spans="1:7" s="2" customFormat="1" ht="38.25" x14ac:dyDescent="0.2">
      <c r="A52" s="17" t="s">
        <v>0</v>
      </c>
      <c r="B52" s="10" t="s">
        <v>3</v>
      </c>
      <c r="C52" s="11" t="s">
        <v>13</v>
      </c>
      <c r="D52" s="12" t="s">
        <v>1</v>
      </c>
      <c r="E52" s="11" t="s">
        <v>4</v>
      </c>
      <c r="F52" s="64" t="s">
        <v>6</v>
      </c>
      <c r="G52" s="65" t="s">
        <v>5</v>
      </c>
    </row>
    <row r="53" spans="1:7" s="2" customFormat="1" x14ac:dyDescent="0.2">
      <c r="A53" s="17" t="s">
        <v>159</v>
      </c>
      <c r="B53" s="25" t="s">
        <v>7</v>
      </c>
      <c r="C53" s="25"/>
      <c r="D53" s="12"/>
      <c r="E53" s="26"/>
      <c r="F53" s="11"/>
      <c r="G53" s="64"/>
    </row>
    <row r="54" spans="1:7" s="2" customFormat="1" ht="260.25" customHeight="1" x14ac:dyDescent="0.2">
      <c r="A54" s="17"/>
      <c r="B54" s="184" t="s">
        <v>460</v>
      </c>
      <c r="C54" s="185"/>
      <c r="D54" s="185"/>
      <c r="E54" s="185"/>
      <c r="F54" s="186"/>
      <c r="G54" s="64"/>
    </row>
    <row r="55" spans="1:7" s="2" customFormat="1" x14ac:dyDescent="0.2">
      <c r="A55" s="17"/>
      <c r="B55" s="72"/>
      <c r="C55" s="73"/>
      <c r="D55" s="73"/>
      <c r="E55" s="73"/>
      <c r="F55" s="74"/>
      <c r="G55" s="64"/>
    </row>
    <row r="56" spans="1:7" s="2" customFormat="1" ht="15" x14ac:dyDescent="0.2">
      <c r="A56" s="66" t="s">
        <v>74</v>
      </c>
      <c r="B56" s="58" t="s">
        <v>160</v>
      </c>
      <c r="C56" s="58"/>
      <c r="D56" s="12"/>
      <c r="E56" s="11"/>
      <c r="F56" s="64"/>
      <c r="G56" s="65"/>
    </row>
    <row r="57" spans="1:7" ht="15" x14ac:dyDescent="0.2">
      <c r="A57" s="100" t="s">
        <v>189</v>
      </c>
      <c r="B57" s="101" t="s">
        <v>188</v>
      </c>
      <c r="C57" s="76"/>
      <c r="D57" s="54"/>
      <c r="E57" s="77"/>
      <c r="F57" s="35"/>
      <c r="G57" s="35"/>
    </row>
    <row r="58" spans="1:7" ht="48" x14ac:dyDescent="0.2">
      <c r="A58" s="36"/>
      <c r="B58" s="76" t="s">
        <v>462</v>
      </c>
      <c r="C58" s="81"/>
      <c r="D58" s="89"/>
      <c r="E58" s="90"/>
      <c r="F58" s="91"/>
      <c r="G58" s="91"/>
    </row>
    <row r="59" spans="1:7" x14ac:dyDescent="0.2">
      <c r="A59" s="36"/>
      <c r="B59" s="76" t="s">
        <v>113</v>
      </c>
      <c r="C59" s="76"/>
      <c r="D59" s="54">
        <v>38</v>
      </c>
      <c r="E59" s="53" t="s">
        <v>30</v>
      </c>
      <c r="F59" s="35">
        <v>0</v>
      </c>
      <c r="G59" s="35">
        <f>D59*F59</f>
        <v>0</v>
      </c>
    </row>
    <row r="60" spans="1:7" x14ac:dyDescent="0.2">
      <c r="A60" s="36"/>
      <c r="B60" s="76" t="s">
        <v>114</v>
      </c>
      <c r="C60" s="81"/>
      <c r="D60" s="102">
        <v>36</v>
      </c>
      <c r="E60" s="103" t="s">
        <v>30</v>
      </c>
      <c r="F60" s="35">
        <v>0</v>
      </c>
      <c r="G60" s="35">
        <f>D60*F60</f>
        <v>0</v>
      </c>
    </row>
    <row r="61" spans="1:7" x14ac:dyDescent="0.2">
      <c r="A61" s="36"/>
      <c r="B61" s="76" t="s">
        <v>112</v>
      </c>
      <c r="C61" s="76"/>
      <c r="D61" s="54">
        <v>100</v>
      </c>
      <c r="E61" s="53" t="s">
        <v>70</v>
      </c>
      <c r="F61" s="35">
        <v>0</v>
      </c>
      <c r="G61" s="35">
        <f>D61*F61</f>
        <v>0</v>
      </c>
    </row>
    <row r="62" spans="1:7" ht="15" x14ac:dyDescent="0.2">
      <c r="A62" s="36"/>
      <c r="B62" s="104"/>
      <c r="C62" s="101"/>
      <c r="D62" s="105"/>
      <c r="E62" s="53"/>
      <c r="F62" s="35"/>
      <c r="G62" s="35"/>
    </row>
    <row r="63" spans="1:7" ht="15" x14ac:dyDescent="0.2">
      <c r="A63" s="100" t="s">
        <v>191</v>
      </c>
      <c r="B63" s="101" t="s">
        <v>190</v>
      </c>
      <c r="C63" s="76"/>
      <c r="D63" s="54"/>
      <c r="E63" s="77"/>
      <c r="F63" s="35"/>
      <c r="G63" s="35"/>
    </row>
    <row r="64" spans="1:7" ht="120" x14ac:dyDescent="0.2">
      <c r="A64" s="36"/>
      <c r="B64" s="76" t="s">
        <v>463</v>
      </c>
      <c r="C64" s="81"/>
      <c r="D64" s="89"/>
      <c r="E64" s="90"/>
      <c r="F64" s="91"/>
      <c r="G64" s="91"/>
    </row>
    <row r="65" spans="1:7" x14ac:dyDescent="0.2">
      <c r="A65" s="36"/>
      <c r="B65" s="76" t="s">
        <v>193</v>
      </c>
      <c r="C65" s="76"/>
      <c r="D65" s="54">
        <v>2</v>
      </c>
      <c r="E65" s="103" t="s">
        <v>17</v>
      </c>
      <c r="F65" s="35">
        <v>0</v>
      </c>
      <c r="G65" s="35">
        <f t="shared" ref="G65:G70" si="0">D65*F65</f>
        <v>0</v>
      </c>
    </row>
    <row r="66" spans="1:7" x14ac:dyDescent="0.2">
      <c r="A66" s="36"/>
      <c r="B66" s="76" t="s">
        <v>192</v>
      </c>
      <c r="C66" s="76"/>
      <c r="D66" s="54">
        <v>25</v>
      </c>
      <c r="E66" s="53" t="s">
        <v>30</v>
      </c>
      <c r="F66" s="35">
        <v>0</v>
      </c>
      <c r="G66" s="35">
        <f t="shared" si="0"/>
        <v>0</v>
      </c>
    </row>
    <row r="67" spans="1:7" x14ac:dyDescent="0.2">
      <c r="A67" s="36"/>
      <c r="B67" s="76" t="s">
        <v>194</v>
      </c>
      <c r="C67" s="81"/>
      <c r="D67" s="102">
        <v>10</v>
      </c>
      <c r="E67" s="103" t="s">
        <v>30</v>
      </c>
      <c r="F67" s="35">
        <v>0</v>
      </c>
      <c r="G67" s="35">
        <f t="shared" si="0"/>
        <v>0</v>
      </c>
    </row>
    <row r="68" spans="1:7" x14ac:dyDescent="0.2">
      <c r="A68" s="36"/>
      <c r="B68" s="76" t="s">
        <v>187</v>
      </c>
      <c r="C68" s="81"/>
      <c r="D68" s="102">
        <v>140</v>
      </c>
      <c r="E68" s="103" t="s">
        <v>30</v>
      </c>
      <c r="F68" s="35">
        <v>0</v>
      </c>
      <c r="G68" s="35">
        <f t="shared" si="0"/>
        <v>0</v>
      </c>
    </row>
    <row r="69" spans="1:7" x14ac:dyDescent="0.2">
      <c r="A69" s="36"/>
      <c r="B69" s="76" t="s">
        <v>151</v>
      </c>
      <c r="C69" s="81"/>
      <c r="D69" s="102">
        <v>2</v>
      </c>
      <c r="E69" s="103" t="s">
        <v>17</v>
      </c>
      <c r="F69" s="35">
        <v>0</v>
      </c>
      <c r="G69" s="35">
        <f t="shared" si="0"/>
        <v>0</v>
      </c>
    </row>
    <row r="70" spans="1:7" x14ac:dyDescent="0.2">
      <c r="A70" s="36"/>
      <c r="B70" s="76" t="s">
        <v>112</v>
      </c>
      <c r="C70" s="76"/>
      <c r="D70" s="54">
        <v>1100</v>
      </c>
      <c r="E70" s="53" t="s">
        <v>70</v>
      </c>
      <c r="F70" s="35">
        <v>0</v>
      </c>
      <c r="G70" s="35">
        <f t="shared" si="0"/>
        <v>0</v>
      </c>
    </row>
    <row r="71" spans="1:7" ht="15" x14ac:dyDescent="0.2">
      <c r="A71" s="36"/>
      <c r="B71" s="104"/>
      <c r="C71" s="101"/>
      <c r="D71" s="105"/>
      <c r="E71" s="53"/>
      <c r="F71" s="35"/>
      <c r="G71" s="35"/>
    </row>
    <row r="72" spans="1:7" ht="15" x14ac:dyDescent="0.2">
      <c r="A72" s="100" t="s">
        <v>354</v>
      </c>
      <c r="B72" s="101" t="s">
        <v>353</v>
      </c>
      <c r="C72" s="76"/>
      <c r="D72" s="54"/>
      <c r="E72" s="77"/>
      <c r="F72" s="35"/>
      <c r="G72" s="35"/>
    </row>
    <row r="73" spans="1:7" ht="72" x14ac:dyDescent="0.2">
      <c r="A73" s="36"/>
      <c r="B73" s="76" t="s">
        <v>461</v>
      </c>
      <c r="C73" s="81"/>
      <c r="D73" s="54">
        <v>1</v>
      </c>
      <c r="E73" s="103" t="s">
        <v>17</v>
      </c>
      <c r="F73" s="35">
        <v>0</v>
      </c>
      <c r="G73" s="35">
        <f>D73*F73</f>
        <v>0</v>
      </c>
    </row>
    <row r="74" spans="1:7" ht="15" x14ac:dyDescent="0.2">
      <c r="A74" s="88"/>
      <c r="B74" s="101" t="s">
        <v>195</v>
      </c>
      <c r="C74" s="54"/>
      <c r="D74" s="54"/>
      <c r="E74" s="77"/>
      <c r="F74" s="35"/>
      <c r="G74" s="106">
        <f>SUM(G57:G73)</f>
        <v>0</v>
      </c>
    </row>
    <row r="75" spans="1:7" s="2" customFormat="1" x14ac:dyDescent="0.2">
      <c r="A75" s="17"/>
      <c r="B75" s="23"/>
      <c r="C75" s="23"/>
      <c r="D75" s="12"/>
      <c r="E75" s="11"/>
      <c r="F75" s="64"/>
      <c r="G75" s="65"/>
    </row>
    <row r="76" spans="1:7" s="2" customFormat="1" x14ac:dyDescent="0.2">
      <c r="A76" s="17"/>
      <c r="B76" s="23"/>
      <c r="C76" s="23"/>
      <c r="D76" s="12"/>
      <c r="E76" s="11"/>
      <c r="F76" s="64"/>
      <c r="G76" s="65"/>
    </row>
    <row r="77" spans="1:7" s="2" customFormat="1" ht="15" x14ac:dyDescent="0.2">
      <c r="A77" s="66" t="s">
        <v>75</v>
      </c>
      <c r="B77" s="58" t="s">
        <v>10</v>
      </c>
      <c r="C77" s="58"/>
      <c r="D77" s="12"/>
      <c r="E77" s="11"/>
      <c r="F77" s="64"/>
      <c r="G77" s="65"/>
    </row>
    <row r="78" spans="1:7" s="2" customFormat="1" ht="15" x14ac:dyDescent="0.2">
      <c r="A78" s="66" t="s">
        <v>9</v>
      </c>
      <c r="B78" s="101" t="s">
        <v>12</v>
      </c>
      <c r="C78" s="58"/>
      <c r="D78" s="12"/>
      <c r="E78" s="11"/>
      <c r="F78" s="64"/>
      <c r="G78" s="65"/>
    </row>
    <row r="79" spans="1:7" ht="245.25" customHeight="1" x14ac:dyDescent="0.2">
      <c r="A79" s="36" t="s">
        <v>11</v>
      </c>
      <c r="B79" s="27" t="s">
        <v>464</v>
      </c>
      <c r="C79" s="27"/>
      <c r="D79" s="30">
        <v>4</v>
      </c>
      <c r="E79" s="13" t="s">
        <v>2</v>
      </c>
      <c r="F79" s="28">
        <v>0</v>
      </c>
      <c r="G79" s="35">
        <f t="shared" ref="G79:G84" si="1">D79*F79</f>
        <v>0</v>
      </c>
    </row>
    <row r="80" spans="1:7" ht="242.25" x14ac:dyDescent="0.2">
      <c r="A80" s="36" t="s">
        <v>256</v>
      </c>
      <c r="B80" s="27" t="s">
        <v>465</v>
      </c>
      <c r="C80" s="27"/>
      <c r="D80" s="30">
        <v>1</v>
      </c>
      <c r="E80" s="13" t="s">
        <v>2</v>
      </c>
      <c r="F80" s="28">
        <v>0</v>
      </c>
      <c r="G80" s="35">
        <f t="shared" si="1"/>
        <v>0</v>
      </c>
    </row>
    <row r="81" spans="1:7" ht="242.25" x14ac:dyDescent="0.2">
      <c r="A81" s="36" t="s">
        <v>257</v>
      </c>
      <c r="B81" s="27" t="s">
        <v>258</v>
      </c>
      <c r="C81" s="27"/>
      <c r="D81" s="30"/>
      <c r="E81" s="13"/>
      <c r="F81" s="28"/>
      <c r="G81" s="35"/>
    </row>
    <row r="82" spans="1:7" ht="402" customHeight="1" x14ac:dyDescent="0.2">
      <c r="A82" s="36"/>
      <c r="B82" s="149" t="s">
        <v>466</v>
      </c>
      <c r="C82" s="27"/>
      <c r="D82" s="30">
        <v>2</v>
      </c>
      <c r="E82" s="13" t="s">
        <v>2</v>
      </c>
      <c r="F82" s="28">
        <v>0</v>
      </c>
      <c r="G82" s="35">
        <f t="shared" si="1"/>
        <v>0</v>
      </c>
    </row>
    <row r="83" spans="1:7" x14ac:dyDescent="0.2">
      <c r="A83" s="36" t="s">
        <v>259</v>
      </c>
      <c r="B83" s="27" t="s">
        <v>119</v>
      </c>
      <c r="C83" s="27"/>
      <c r="D83" s="30"/>
      <c r="E83" s="13"/>
      <c r="F83" s="28"/>
      <c r="G83" s="35"/>
    </row>
    <row r="84" spans="1:7" ht="192" x14ac:dyDescent="0.2">
      <c r="A84" s="80"/>
      <c r="B84" s="76" t="s">
        <v>298</v>
      </c>
      <c r="C84" s="81"/>
      <c r="D84" s="79">
        <v>2</v>
      </c>
      <c r="E84" s="53" t="s">
        <v>2</v>
      </c>
      <c r="F84" s="35">
        <v>0</v>
      </c>
      <c r="G84" s="35">
        <f t="shared" si="1"/>
        <v>0</v>
      </c>
    </row>
    <row r="85" spans="1:7" x14ac:dyDescent="0.2">
      <c r="A85" s="80"/>
      <c r="B85" s="76"/>
      <c r="C85" s="81"/>
      <c r="D85" s="79"/>
      <c r="E85" s="53"/>
      <c r="F85" s="35"/>
      <c r="G85" s="35"/>
    </row>
    <row r="86" spans="1:7" ht="381" customHeight="1" x14ac:dyDescent="0.2">
      <c r="A86" s="80" t="s">
        <v>260</v>
      </c>
      <c r="B86" s="76" t="s">
        <v>271</v>
      </c>
      <c r="C86" s="81"/>
      <c r="D86" s="79">
        <v>5</v>
      </c>
      <c r="E86" s="53" t="s">
        <v>2</v>
      </c>
      <c r="F86" s="35">
        <v>0</v>
      </c>
      <c r="G86" s="35">
        <f>D86*F86</f>
        <v>0</v>
      </c>
    </row>
    <row r="87" spans="1:7" ht="393" customHeight="1" x14ac:dyDescent="0.2">
      <c r="A87" s="80" t="s">
        <v>261</v>
      </c>
      <c r="B87" s="76" t="s">
        <v>272</v>
      </c>
      <c r="C87" s="81"/>
      <c r="D87" s="79">
        <v>1</v>
      </c>
      <c r="E87" s="53" t="s">
        <v>2</v>
      </c>
      <c r="F87" s="35">
        <v>0</v>
      </c>
      <c r="G87" s="35">
        <f>D87*F87</f>
        <v>0</v>
      </c>
    </row>
    <row r="88" spans="1:7" ht="96" x14ac:dyDescent="0.2">
      <c r="A88" s="80" t="s">
        <v>262</v>
      </c>
      <c r="B88" s="76" t="s">
        <v>294</v>
      </c>
      <c r="C88" s="81"/>
      <c r="D88" s="79">
        <v>1</v>
      </c>
      <c r="E88" s="53" t="s">
        <v>2</v>
      </c>
      <c r="F88" s="35">
        <v>0</v>
      </c>
      <c r="G88" s="35">
        <f>D88*F88</f>
        <v>0</v>
      </c>
    </row>
    <row r="89" spans="1:7" x14ac:dyDescent="0.2">
      <c r="A89" s="80"/>
      <c r="B89" s="76"/>
      <c r="C89" s="76"/>
      <c r="D89" s="79"/>
      <c r="E89" s="53"/>
      <c r="F89" s="35"/>
      <c r="G89" s="35"/>
    </row>
    <row r="90" spans="1:7" ht="25.5" x14ac:dyDescent="0.2">
      <c r="A90" s="180" t="s">
        <v>263</v>
      </c>
      <c r="B90" s="27" t="s">
        <v>310</v>
      </c>
      <c r="C90" s="27"/>
      <c r="D90" s="30"/>
      <c r="E90" s="13"/>
      <c r="F90" s="28"/>
      <c r="G90" s="35"/>
    </row>
    <row r="91" spans="1:7" ht="227.25" customHeight="1" x14ac:dyDescent="0.2">
      <c r="A91" s="80"/>
      <c r="B91" s="76" t="s">
        <v>274</v>
      </c>
      <c r="C91" s="81"/>
      <c r="D91" s="79">
        <v>2</v>
      </c>
      <c r="E91" s="53" t="s">
        <v>2</v>
      </c>
      <c r="F91" s="35">
        <v>0</v>
      </c>
      <c r="G91" s="35">
        <f t="shared" ref="G91:G102" si="2">D91*F91</f>
        <v>0</v>
      </c>
    </row>
    <row r="92" spans="1:7" ht="180.75" customHeight="1" x14ac:dyDescent="0.2">
      <c r="A92" s="36" t="s">
        <v>264</v>
      </c>
      <c r="B92" s="81" t="s">
        <v>293</v>
      </c>
      <c r="C92" s="27"/>
      <c r="D92" s="30"/>
      <c r="E92" s="13"/>
      <c r="F92" s="28"/>
      <c r="G92" s="35"/>
    </row>
    <row r="93" spans="1:7" ht="348" x14ac:dyDescent="0.2">
      <c r="A93" s="36"/>
      <c r="B93" s="76" t="s">
        <v>235</v>
      </c>
      <c r="C93" s="27"/>
      <c r="D93" s="30">
        <v>2</v>
      </c>
      <c r="E93" s="13" t="s">
        <v>2</v>
      </c>
      <c r="F93" s="28">
        <v>0</v>
      </c>
      <c r="G93" s="35">
        <f>D93*F93</f>
        <v>0</v>
      </c>
    </row>
    <row r="94" spans="1:7" ht="24" x14ac:dyDescent="0.2">
      <c r="A94" s="80" t="s">
        <v>265</v>
      </c>
      <c r="B94" s="76" t="s">
        <v>290</v>
      </c>
      <c r="C94" s="81"/>
      <c r="D94" s="79">
        <v>2</v>
      </c>
      <c r="E94" s="53" t="s">
        <v>2</v>
      </c>
      <c r="F94" s="35">
        <v>0</v>
      </c>
      <c r="G94" s="35">
        <f>D94*F94</f>
        <v>0</v>
      </c>
    </row>
    <row r="95" spans="1:7" ht="36" x14ac:dyDescent="0.2">
      <c r="A95" s="80" t="s">
        <v>266</v>
      </c>
      <c r="B95" s="76" t="s">
        <v>311</v>
      </c>
      <c r="C95" s="81"/>
      <c r="D95" s="79">
        <v>2</v>
      </c>
      <c r="E95" s="53" t="s">
        <v>2</v>
      </c>
      <c r="F95" s="35">
        <v>0</v>
      </c>
      <c r="G95" s="35">
        <f t="shared" si="2"/>
        <v>0</v>
      </c>
    </row>
    <row r="96" spans="1:7" ht="215.25" customHeight="1" x14ac:dyDescent="0.2">
      <c r="A96" s="80" t="s">
        <v>267</v>
      </c>
      <c r="B96" s="76" t="s">
        <v>273</v>
      </c>
      <c r="C96" s="76"/>
      <c r="D96" s="79">
        <v>2</v>
      </c>
      <c r="E96" s="53" t="s">
        <v>2</v>
      </c>
      <c r="F96" s="35">
        <v>0</v>
      </c>
      <c r="G96" s="35">
        <f t="shared" si="2"/>
        <v>0</v>
      </c>
    </row>
    <row r="97" spans="1:7" ht="126" customHeight="1" x14ac:dyDescent="0.2">
      <c r="A97" s="80" t="s">
        <v>268</v>
      </c>
      <c r="B97" s="76" t="s">
        <v>275</v>
      </c>
      <c r="C97" s="76"/>
      <c r="D97" s="79">
        <v>2</v>
      </c>
      <c r="E97" s="53" t="s">
        <v>2</v>
      </c>
      <c r="F97" s="35">
        <v>0</v>
      </c>
      <c r="G97" s="35">
        <f t="shared" si="2"/>
        <v>0</v>
      </c>
    </row>
    <row r="98" spans="1:7" ht="213.75" customHeight="1" x14ac:dyDescent="0.2">
      <c r="A98" s="80" t="s">
        <v>269</v>
      </c>
      <c r="B98" s="76" t="s">
        <v>276</v>
      </c>
      <c r="C98" s="76"/>
      <c r="D98" s="79">
        <v>2</v>
      </c>
      <c r="E98" s="53" t="s">
        <v>2</v>
      </c>
      <c r="F98" s="35">
        <v>0</v>
      </c>
      <c r="G98" s="35">
        <f t="shared" si="2"/>
        <v>0</v>
      </c>
    </row>
    <row r="99" spans="1:7" ht="152.25" customHeight="1" x14ac:dyDescent="0.2">
      <c r="A99" s="80" t="s">
        <v>270</v>
      </c>
      <c r="B99" s="76" t="s">
        <v>277</v>
      </c>
      <c r="C99" s="76"/>
      <c r="D99" s="79">
        <v>2</v>
      </c>
      <c r="E99" s="53" t="s">
        <v>2</v>
      </c>
      <c r="F99" s="35">
        <v>0</v>
      </c>
      <c r="G99" s="35">
        <f>D99*F99</f>
        <v>0</v>
      </c>
    </row>
    <row r="100" spans="1:7" ht="90.75" customHeight="1" x14ac:dyDescent="0.2">
      <c r="A100" s="80" t="s">
        <v>312</v>
      </c>
      <c r="B100" s="76" t="s">
        <v>291</v>
      </c>
      <c r="C100" s="76"/>
      <c r="D100" s="79">
        <v>2</v>
      </c>
      <c r="E100" s="53" t="s">
        <v>2</v>
      </c>
      <c r="F100" s="35">
        <v>0</v>
      </c>
      <c r="G100" s="35">
        <f t="shared" si="2"/>
        <v>0</v>
      </c>
    </row>
    <row r="101" spans="1:7" x14ac:dyDescent="0.2">
      <c r="A101" s="80" t="s">
        <v>313</v>
      </c>
      <c r="B101" s="81" t="s">
        <v>327</v>
      </c>
      <c r="C101" s="76"/>
      <c r="D101" s="79"/>
      <c r="E101" s="53"/>
      <c r="F101" s="35"/>
      <c r="G101" s="35"/>
    </row>
    <row r="102" spans="1:7" ht="64.5" customHeight="1" x14ac:dyDescent="0.2">
      <c r="A102" s="111" t="s">
        <v>314</v>
      </c>
      <c r="B102" s="76" t="s">
        <v>297</v>
      </c>
      <c r="C102" s="76"/>
      <c r="D102" s="181">
        <v>2</v>
      </c>
      <c r="E102" s="53" t="s">
        <v>2</v>
      </c>
      <c r="F102" s="35">
        <v>0</v>
      </c>
      <c r="G102" s="35">
        <f t="shared" si="2"/>
        <v>0</v>
      </c>
    </row>
    <row r="103" spans="1:7" ht="75" customHeight="1" x14ac:dyDescent="0.2">
      <c r="A103" s="111" t="s">
        <v>315</v>
      </c>
      <c r="B103" s="99" t="s">
        <v>349</v>
      </c>
      <c r="C103" s="76"/>
      <c r="D103" s="77"/>
      <c r="E103" s="78"/>
      <c r="F103" s="53"/>
      <c r="G103" s="35"/>
    </row>
    <row r="104" spans="1:7" x14ac:dyDescent="0.2">
      <c r="A104" s="111"/>
      <c r="B104" s="76" t="s">
        <v>23</v>
      </c>
      <c r="C104" s="76"/>
      <c r="D104" s="181">
        <v>2</v>
      </c>
      <c r="E104" s="53" t="s">
        <v>2</v>
      </c>
      <c r="F104" s="35">
        <v>0</v>
      </c>
      <c r="G104" s="35">
        <f>D104*F104</f>
        <v>0</v>
      </c>
    </row>
    <row r="105" spans="1:7" s="34" customFormat="1" ht="60" x14ac:dyDescent="0.2">
      <c r="A105" s="111" t="s">
        <v>316</v>
      </c>
      <c r="B105" s="75" t="s">
        <v>157</v>
      </c>
      <c r="C105" s="76"/>
      <c r="D105" s="83"/>
      <c r="E105" s="84"/>
      <c r="F105" s="85"/>
      <c r="G105" s="53"/>
    </row>
    <row r="106" spans="1:7" x14ac:dyDescent="0.2">
      <c r="A106" s="111"/>
      <c r="B106" s="76" t="s">
        <v>23</v>
      </c>
      <c r="C106" s="76"/>
      <c r="D106" s="181">
        <v>2</v>
      </c>
      <c r="E106" s="53" t="s">
        <v>2</v>
      </c>
      <c r="F106" s="35">
        <v>0</v>
      </c>
      <c r="G106" s="35">
        <f>D106*F106</f>
        <v>0</v>
      </c>
    </row>
    <row r="107" spans="1:7" s="34" customFormat="1" ht="72" x14ac:dyDescent="0.2">
      <c r="A107" s="111" t="s">
        <v>317</v>
      </c>
      <c r="B107" s="75" t="s">
        <v>158</v>
      </c>
      <c r="C107" s="76"/>
      <c r="D107" s="83"/>
      <c r="E107" s="84"/>
      <c r="F107" s="85"/>
      <c r="G107" s="53"/>
    </row>
    <row r="108" spans="1:7" x14ac:dyDescent="0.2">
      <c r="A108" s="111"/>
      <c r="B108" s="76" t="s">
        <v>23</v>
      </c>
      <c r="C108" s="76"/>
      <c r="D108" s="181">
        <v>2</v>
      </c>
      <c r="E108" s="53" t="s">
        <v>2</v>
      </c>
      <c r="F108" s="35">
        <v>0</v>
      </c>
      <c r="G108" s="35">
        <f>D108*F108</f>
        <v>0</v>
      </c>
    </row>
    <row r="109" spans="1:7" s="34" customFormat="1" ht="48" x14ac:dyDescent="0.2">
      <c r="A109" s="111" t="s">
        <v>318</v>
      </c>
      <c r="B109" s="75" t="s">
        <v>308</v>
      </c>
      <c r="C109" s="76"/>
      <c r="D109" s="83"/>
      <c r="E109" s="84"/>
      <c r="F109" s="85"/>
      <c r="G109" s="53"/>
    </row>
    <row r="110" spans="1:7" x14ac:dyDescent="0.2">
      <c r="A110" s="111"/>
      <c r="B110" s="76" t="s">
        <v>23</v>
      </c>
      <c r="C110" s="76"/>
      <c r="D110" s="181">
        <v>2</v>
      </c>
      <c r="E110" s="53" t="s">
        <v>2</v>
      </c>
      <c r="F110" s="35">
        <v>0</v>
      </c>
      <c r="G110" s="35">
        <f>D110*F110</f>
        <v>0</v>
      </c>
    </row>
    <row r="111" spans="1:7" s="33" customFormat="1" ht="36" x14ac:dyDescent="0.2">
      <c r="A111" s="111" t="s">
        <v>319</v>
      </c>
      <c r="B111" s="134" t="s">
        <v>279</v>
      </c>
      <c r="C111" s="76"/>
      <c r="D111" s="83"/>
      <c r="E111" s="84"/>
      <c r="F111" s="85"/>
      <c r="G111" s="53"/>
    </row>
    <row r="112" spans="1:7" s="33" customFormat="1" x14ac:dyDescent="0.2">
      <c r="A112" s="111"/>
      <c r="B112" s="134" t="s">
        <v>278</v>
      </c>
      <c r="C112" s="76"/>
      <c r="D112" s="181">
        <v>2</v>
      </c>
      <c r="E112" s="53" t="s">
        <v>2</v>
      </c>
      <c r="F112" s="35">
        <v>0</v>
      </c>
      <c r="G112" s="35">
        <f>D112*F112</f>
        <v>0</v>
      </c>
    </row>
    <row r="113" spans="1:7" ht="63.75" customHeight="1" x14ac:dyDescent="0.2">
      <c r="A113" s="111" t="s">
        <v>320</v>
      </c>
      <c r="B113" s="166" t="s">
        <v>280</v>
      </c>
      <c r="C113" s="167"/>
      <c r="D113" s="168"/>
      <c r="E113" s="169"/>
      <c r="F113" s="170"/>
      <c r="G113" s="154"/>
    </row>
    <row r="114" spans="1:7" x14ac:dyDescent="0.2">
      <c r="A114" s="161"/>
      <c r="B114" s="157" t="s">
        <v>281</v>
      </c>
      <c r="C114" s="167"/>
      <c r="D114" s="158">
        <v>14</v>
      </c>
      <c r="E114" s="159" t="s">
        <v>216</v>
      </c>
      <c r="F114" s="170">
        <v>0</v>
      </c>
      <c r="G114" s="154">
        <f>D114*F114</f>
        <v>0</v>
      </c>
    </row>
    <row r="115" spans="1:7" x14ac:dyDescent="0.2">
      <c r="A115" s="161"/>
      <c r="B115" s="157" t="s">
        <v>282</v>
      </c>
      <c r="C115" s="167"/>
      <c r="D115" s="158">
        <v>5</v>
      </c>
      <c r="E115" s="159" t="s">
        <v>216</v>
      </c>
      <c r="F115" s="170">
        <v>0</v>
      </c>
      <c r="G115" s="154">
        <f>D115*F115</f>
        <v>0</v>
      </c>
    </row>
    <row r="116" spans="1:7" ht="60.75" customHeight="1" x14ac:dyDescent="0.2">
      <c r="A116" s="111" t="s">
        <v>321</v>
      </c>
      <c r="B116" s="75" t="s">
        <v>252</v>
      </c>
      <c r="C116" s="76"/>
      <c r="D116" s="77"/>
      <c r="E116" s="78"/>
      <c r="F116" s="53"/>
      <c r="G116" s="35"/>
    </row>
    <row r="117" spans="1:7" x14ac:dyDescent="0.2">
      <c r="A117" s="36"/>
      <c r="B117" s="76" t="s">
        <v>24</v>
      </c>
      <c r="C117" s="76"/>
      <c r="D117" s="181">
        <v>4</v>
      </c>
      <c r="E117" s="53" t="s">
        <v>2</v>
      </c>
      <c r="F117" s="35">
        <v>0</v>
      </c>
      <c r="G117" s="35">
        <f>D117*F117</f>
        <v>0</v>
      </c>
    </row>
    <row r="118" spans="1:7" x14ac:dyDescent="0.2">
      <c r="A118" s="36"/>
      <c r="B118" s="76" t="s">
        <v>25</v>
      </c>
      <c r="C118" s="76"/>
      <c r="D118" s="181">
        <v>2</v>
      </c>
      <c r="E118" s="53" t="s">
        <v>2</v>
      </c>
      <c r="F118" s="35">
        <v>0</v>
      </c>
      <c r="G118" s="35">
        <f>D118*F118</f>
        <v>0</v>
      </c>
    </row>
    <row r="119" spans="1:7" x14ac:dyDescent="0.2">
      <c r="A119" s="36"/>
      <c r="B119" s="76" t="s">
        <v>26</v>
      </c>
      <c r="C119" s="76"/>
      <c r="D119" s="181">
        <v>6</v>
      </c>
      <c r="E119" s="53" t="s">
        <v>2</v>
      </c>
      <c r="F119" s="35">
        <v>0</v>
      </c>
      <c r="G119" s="35">
        <f>D119*F119</f>
        <v>0</v>
      </c>
    </row>
    <row r="120" spans="1:7" s="34" customFormat="1" x14ac:dyDescent="0.2">
      <c r="A120" s="36"/>
      <c r="B120" s="76" t="s">
        <v>27</v>
      </c>
      <c r="C120" s="75"/>
      <c r="D120" s="181">
        <v>2</v>
      </c>
      <c r="E120" s="53" t="s">
        <v>2</v>
      </c>
      <c r="F120" s="35">
        <v>0</v>
      </c>
      <c r="G120" s="35">
        <f>D120*F120</f>
        <v>0</v>
      </c>
    </row>
    <row r="121" spans="1:7" s="34" customFormat="1" x14ac:dyDescent="0.2">
      <c r="A121" s="36"/>
      <c r="B121" s="76" t="s">
        <v>154</v>
      </c>
      <c r="C121" s="75"/>
      <c r="D121" s="181">
        <v>2</v>
      </c>
      <c r="E121" s="53" t="s">
        <v>2</v>
      </c>
      <c r="F121" s="35">
        <v>0</v>
      </c>
      <c r="G121" s="35">
        <f>D121*F121</f>
        <v>0</v>
      </c>
    </row>
    <row r="122" spans="1:7" s="34" customFormat="1" ht="95.25" customHeight="1" x14ac:dyDescent="0.2">
      <c r="A122" s="111" t="s">
        <v>322</v>
      </c>
      <c r="B122" s="75" t="s">
        <v>156</v>
      </c>
      <c r="C122" s="82"/>
      <c r="D122" s="83"/>
      <c r="E122" s="84"/>
      <c r="F122" s="85"/>
      <c r="G122" s="53"/>
    </row>
    <row r="123" spans="1:7" s="34" customFormat="1" x14ac:dyDescent="0.2">
      <c r="A123" s="36"/>
      <c r="B123" s="82" t="s">
        <v>50</v>
      </c>
      <c r="C123" s="75"/>
      <c r="D123" s="83">
        <v>2</v>
      </c>
      <c r="E123" s="84" t="s">
        <v>2</v>
      </c>
      <c r="F123" s="85">
        <v>0</v>
      </c>
      <c r="G123" s="35">
        <f>D123*F123</f>
        <v>0</v>
      </c>
    </row>
    <row r="124" spans="1:7" ht="48" x14ac:dyDescent="0.2">
      <c r="A124" s="111" t="s">
        <v>325</v>
      </c>
      <c r="B124" s="86" t="s">
        <v>28</v>
      </c>
      <c r="C124" s="75"/>
      <c r="D124" s="77">
        <v>2</v>
      </c>
      <c r="E124" s="53" t="s">
        <v>2</v>
      </c>
      <c r="F124" s="35">
        <v>0</v>
      </c>
      <c r="G124" s="35">
        <f>D124*F124</f>
        <v>0</v>
      </c>
    </row>
    <row r="125" spans="1:7" x14ac:dyDescent="0.2">
      <c r="A125" s="111" t="s">
        <v>326</v>
      </c>
      <c r="B125" s="86" t="s">
        <v>309</v>
      </c>
      <c r="C125" s="75"/>
      <c r="D125" s="77">
        <v>2</v>
      </c>
      <c r="E125" s="53" t="s">
        <v>2</v>
      </c>
      <c r="F125" s="35">
        <v>0</v>
      </c>
      <c r="G125" s="35">
        <f>D125*F125</f>
        <v>0</v>
      </c>
    </row>
    <row r="126" spans="1:7" x14ac:dyDescent="0.2">
      <c r="A126" s="111"/>
      <c r="B126" s="86"/>
      <c r="C126" s="75"/>
      <c r="D126" s="77"/>
      <c r="E126" s="53"/>
      <c r="F126" s="35"/>
      <c r="G126" s="35"/>
    </row>
    <row r="127" spans="1:7" x14ac:dyDescent="0.2">
      <c r="A127" s="80" t="s">
        <v>329</v>
      </c>
      <c r="B127" s="182" t="s">
        <v>328</v>
      </c>
      <c r="C127" s="75"/>
      <c r="D127" s="77"/>
      <c r="E127" s="53"/>
      <c r="F127" s="35"/>
      <c r="G127" s="35"/>
    </row>
    <row r="128" spans="1:7" ht="24" x14ac:dyDescent="0.2">
      <c r="A128" s="111" t="s">
        <v>330</v>
      </c>
      <c r="B128" s="81" t="s">
        <v>467</v>
      </c>
      <c r="C128" s="76"/>
      <c r="D128" s="54"/>
      <c r="E128" s="53"/>
      <c r="F128" s="35"/>
      <c r="G128" s="35"/>
    </row>
    <row r="129" spans="1:7" x14ac:dyDescent="0.2">
      <c r="A129" s="111"/>
      <c r="B129" s="76" t="s">
        <v>60</v>
      </c>
      <c r="C129" s="76"/>
      <c r="D129" s="128">
        <v>5</v>
      </c>
      <c r="E129" s="103" t="s">
        <v>30</v>
      </c>
      <c r="F129" s="35">
        <v>0</v>
      </c>
      <c r="G129" s="35">
        <f>D129*F129</f>
        <v>0</v>
      </c>
    </row>
    <row r="130" spans="1:7" ht="24" x14ac:dyDescent="0.2">
      <c r="A130" s="111" t="s">
        <v>331</v>
      </c>
      <c r="B130" s="81" t="s">
        <v>468</v>
      </c>
      <c r="C130" s="76"/>
      <c r="D130" s="54"/>
      <c r="E130" s="53"/>
      <c r="F130" s="35"/>
      <c r="G130" s="35"/>
    </row>
    <row r="131" spans="1:7" x14ac:dyDescent="0.2">
      <c r="A131" s="111"/>
      <c r="B131" s="76" t="s">
        <v>240</v>
      </c>
      <c r="C131" s="76"/>
      <c r="D131" s="128">
        <v>5</v>
      </c>
      <c r="E131" s="103" t="s">
        <v>30</v>
      </c>
      <c r="F131" s="35">
        <v>0</v>
      </c>
      <c r="G131" s="35">
        <f>D131*F131</f>
        <v>0</v>
      </c>
    </row>
    <row r="132" spans="1:7" x14ac:dyDescent="0.2">
      <c r="A132" s="111"/>
      <c r="B132" s="76" t="s">
        <v>34</v>
      </c>
      <c r="C132" s="76"/>
      <c r="D132" s="128">
        <v>2</v>
      </c>
      <c r="E132" s="103" t="s">
        <v>30</v>
      </c>
      <c r="F132" s="35">
        <v>0</v>
      </c>
      <c r="G132" s="35">
        <f>D132*F132</f>
        <v>0</v>
      </c>
    </row>
    <row r="133" spans="1:7" x14ac:dyDescent="0.2">
      <c r="A133" s="111"/>
      <c r="B133" s="76" t="s">
        <v>35</v>
      </c>
      <c r="C133" s="76"/>
      <c r="D133" s="128">
        <v>8</v>
      </c>
      <c r="E133" s="103" t="s">
        <v>30</v>
      </c>
      <c r="F133" s="35">
        <v>0</v>
      </c>
      <c r="G133" s="35">
        <f>D133*F133</f>
        <v>0</v>
      </c>
    </row>
    <row r="134" spans="1:7" x14ac:dyDescent="0.2">
      <c r="A134" s="111"/>
      <c r="B134" s="76" t="s">
        <v>36</v>
      </c>
      <c r="C134" s="81"/>
      <c r="D134" s="128">
        <v>1</v>
      </c>
      <c r="E134" s="103" t="s">
        <v>30</v>
      </c>
      <c r="F134" s="35">
        <v>0</v>
      </c>
      <c r="G134" s="35">
        <f>D134*F134</f>
        <v>0</v>
      </c>
    </row>
    <row r="135" spans="1:7" x14ac:dyDescent="0.2">
      <c r="A135" s="111"/>
      <c r="B135" s="76" t="s">
        <v>238</v>
      </c>
      <c r="C135" s="81"/>
      <c r="D135" s="128">
        <v>0.5</v>
      </c>
      <c r="E135" s="103" t="s">
        <v>30</v>
      </c>
      <c r="F135" s="35">
        <v>0</v>
      </c>
      <c r="G135" s="35">
        <f>D135*F135</f>
        <v>0</v>
      </c>
    </row>
    <row r="136" spans="1:7" ht="24" x14ac:dyDescent="0.2">
      <c r="A136" s="111" t="s">
        <v>332</v>
      </c>
      <c r="B136" s="81" t="s">
        <v>51</v>
      </c>
      <c r="C136" s="76"/>
      <c r="D136" s="54"/>
      <c r="E136" s="53"/>
      <c r="F136" s="35"/>
      <c r="G136" s="35"/>
    </row>
    <row r="137" spans="1:7" x14ac:dyDescent="0.2">
      <c r="A137" s="111"/>
      <c r="B137" s="76" t="s">
        <v>60</v>
      </c>
      <c r="C137" s="76"/>
      <c r="D137" s="77">
        <v>6</v>
      </c>
      <c r="E137" s="53" t="s">
        <v>2</v>
      </c>
      <c r="F137" s="35">
        <v>0</v>
      </c>
      <c r="G137" s="35">
        <f>D137*F137</f>
        <v>0</v>
      </c>
    </row>
    <row r="138" spans="1:7" ht="24" x14ac:dyDescent="0.2">
      <c r="A138" s="111" t="s">
        <v>333</v>
      </c>
      <c r="B138" s="81" t="s">
        <v>52</v>
      </c>
      <c r="C138" s="76"/>
      <c r="D138" s="77"/>
      <c r="E138" s="53"/>
      <c r="F138" s="35"/>
      <c r="G138" s="35"/>
    </row>
    <row r="139" spans="1:7" x14ac:dyDescent="0.2">
      <c r="A139" s="111"/>
      <c r="B139" s="76" t="s">
        <v>60</v>
      </c>
      <c r="C139" s="76"/>
      <c r="D139" s="77">
        <v>4</v>
      </c>
      <c r="E139" s="53" t="s">
        <v>2</v>
      </c>
      <c r="F139" s="35">
        <v>0</v>
      </c>
      <c r="G139" s="35">
        <f>D139*F139</f>
        <v>0</v>
      </c>
    </row>
    <row r="140" spans="1:7" ht="24" x14ac:dyDescent="0.2">
      <c r="A140" s="111" t="s">
        <v>334</v>
      </c>
      <c r="B140" s="81" t="s">
        <v>55</v>
      </c>
      <c r="C140" s="131"/>
      <c r="D140" s="130"/>
      <c r="E140" s="53"/>
      <c r="F140" s="35"/>
      <c r="G140" s="35"/>
    </row>
    <row r="141" spans="1:7" x14ac:dyDescent="0.2">
      <c r="A141" s="111"/>
      <c r="B141" s="131" t="s">
        <v>243</v>
      </c>
      <c r="C141" s="131"/>
      <c r="D141" s="130">
        <v>2</v>
      </c>
      <c r="E141" s="53" t="s">
        <v>2</v>
      </c>
      <c r="F141" s="35">
        <v>0</v>
      </c>
      <c r="G141" s="35">
        <f>D141*F141</f>
        <v>0</v>
      </c>
    </row>
    <row r="142" spans="1:7" ht="48" x14ac:dyDescent="0.2">
      <c r="A142" s="111" t="s">
        <v>335</v>
      </c>
      <c r="B142" s="81" t="s">
        <v>57</v>
      </c>
      <c r="C142" s="76"/>
      <c r="D142" s="77"/>
      <c r="E142" s="53"/>
      <c r="F142" s="35"/>
      <c r="G142" s="35"/>
    </row>
    <row r="143" spans="1:7" x14ac:dyDescent="0.2">
      <c r="A143" s="112"/>
      <c r="B143" s="76" t="s">
        <v>23</v>
      </c>
      <c r="C143" s="76"/>
      <c r="D143" s="79">
        <v>16</v>
      </c>
      <c r="E143" s="53" t="s">
        <v>2</v>
      </c>
      <c r="F143" s="35">
        <v>0</v>
      </c>
      <c r="G143" s="35">
        <f>D143*F143</f>
        <v>0</v>
      </c>
    </row>
    <row r="144" spans="1:7" x14ac:dyDescent="0.2">
      <c r="A144" s="112"/>
      <c r="B144" s="76" t="s">
        <v>49</v>
      </c>
      <c r="C144" s="76"/>
      <c r="D144" s="79">
        <v>2</v>
      </c>
      <c r="E144" s="53" t="s">
        <v>2</v>
      </c>
      <c r="F144" s="35">
        <v>0</v>
      </c>
      <c r="G144" s="35">
        <f>D144*F144</f>
        <v>0</v>
      </c>
    </row>
    <row r="145" spans="1:7" ht="24" x14ac:dyDescent="0.2">
      <c r="A145" s="111" t="s">
        <v>336</v>
      </c>
      <c r="B145" s="81" t="s">
        <v>59</v>
      </c>
      <c r="C145" s="76"/>
      <c r="D145" s="77"/>
      <c r="E145" s="53"/>
      <c r="F145" s="35"/>
      <c r="G145" s="35">
        <f t="shared" ref="G145:G152" si="3">D145*F145</f>
        <v>0</v>
      </c>
    </row>
    <row r="146" spans="1:7" x14ac:dyDescent="0.2">
      <c r="A146" s="112"/>
      <c r="B146" s="76" t="s">
        <v>41</v>
      </c>
      <c r="C146" s="76"/>
      <c r="D146" s="77">
        <v>2</v>
      </c>
      <c r="E146" s="53" t="s">
        <v>2</v>
      </c>
      <c r="F146" s="35">
        <v>0</v>
      </c>
      <c r="G146" s="35">
        <f t="shared" si="3"/>
        <v>0</v>
      </c>
    </row>
    <row r="147" spans="1:7" x14ac:dyDescent="0.2">
      <c r="A147" s="112"/>
      <c r="B147" s="76" t="s">
        <v>42</v>
      </c>
      <c r="C147" s="76"/>
      <c r="D147" s="77">
        <v>4</v>
      </c>
      <c r="E147" s="53" t="s">
        <v>2</v>
      </c>
      <c r="F147" s="35">
        <v>0</v>
      </c>
      <c r="G147" s="35">
        <f t="shared" si="3"/>
        <v>0</v>
      </c>
    </row>
    <row r="148" spans="1:7" ht="24" x14ac:dyDescent="0.2">
      <c r="A148" s="111" t="s">
        <v>337</v>
      </c>
      <c r="B148" s="81" t="s">
        <v>44</v>
      </c>
      <c r="C148" s="76"/>
      <c r="D148" s="77"/>
      <c r="E148" s="53"/>
      <c r="F148" s="35"/>
      <c r="G148" s="35">
        <f t="shared" si="3"/>
        <v>0</v>
      </c>
    </row>
    <row r="149" spans="1:7" s="33" customFormat="1" x14ac:dyDescent="0.2">
      <c r="A149" s="112"/>
      <c r="B149" s="118" t="s">
        <v>301</v>
      </c>
      <c r="C149" s="118"/>
      <c r="D149" s="90">
        <v>8</v>
      </c>
      <c r="E149" s="133" t="s">
        <v>2</v>
      </c>
      <c r="F149" s="91">
        <v>0</v>
      </c>
      <c r="G149" s="91">
        <f>D149*F149</f>
        <v>0</v>
      </c>
    </row>
    <row r="150" spans="1:7" x14ac:dyDescent="0.2">
      <c r="A150" s="112"/>
      <c r="B150" s="76" t="s">
        <v>40</v>
      </c>
      <c r="C150" s="76"/>
      <c r="D150" s="77">
        <v>2</v>
      </c>
      <c r="E150" s="53" t="s">
        <v>2</v>
      </c>
      <c r="F150" s="35">
        <v>0</v>
      </c>
      <c r="G150" s="35">
        <f t="shared" si="3"/>
        <v>0</v>
      </c>
    </row>
    <row r="151" spans="1:7" x14ac:dyDescent="0.2">
      <c r="A151" s="112"/>
      <c r="B151" s="76" t="s">
        <v>41</v>
      </c>
      <c r="C151" s="76"/>
      <c r="D151" s="77">
        <v>12</v>
      </c>
      <c r="E151" s="53" t="s">
        <v>2</v>
      </c>
      <c r="F151" s="35">
        <v>0</v>
      </c>
      <c r="G151" s="35">
        <f t="shared" si="3"/>
        <v>0</v>
      </c>
    </row>
    <row r="152" spans="1:7" ht="24" x14ac:dyDescent="0.2">
      <c r="A152" s="111" t="s">
        <v>338</v>
      </c>
      <c r="B152" s="81" t="s">
        <v>45</v>
      </c>
      <c r="C152" s="76"/>
      <c r="D152" s="77"/>
      <c r="E152" s="53"/>
      <c r="F152" s="35"/>
      <c r="G152" s="35">
        <f t="shared" si="3"/>
        <v>0</v>
      </c>
    </row>
    <row r="153" spans="1:7" x14ac:dyDescent="0.2">
      <c r="A153" s="112"/>
      <c r="B153" s="76" t="s">
        <v>41</v>
      </c>
      <c r="C153" s="76"/>
      <c r="D153" s="77">
        <v>2</v>
      </c>
      <c r="E153" s="53" t="s">
        <v>2</v>
      </c>
      <c r="F153" s="35">
        <v>0</v>
      </c>
      <c r="G153" s="35">
        <f t="shared" ref="G153:G161" si="4">D153*F153</f>
        <v>0</v>
      </c>
    </row>
    <row r="154" spans="1:7" x14ac:dyDescent="0.2">
      <c r="A154" s="112"/>
      <c r="B154" s="76" t="s">
        <v>42</v>
      </c>
      <c r="C154" s="81"/>
      <c r="D154" s="77"/>
      <c r="E154" s="53" t="s">
        <v>2</v>
      </c>
      <c r="F154" s="35">
        <v>0</v>
      </c>
      <c r="G154" s="35">
        <f t="shared" si="4"/>
        <v>0</v>
      </c>
    </row>
    <row r="155" spans="1:7" ht="24" x14ac:dyDescent="0.2">
      <c r="A155" s="111" t="s">
        <v>339</v>
      </c>
      <c r="B155" s="81" t="s">
        <v>247</v>
      </c>
      <c r="C155" s="76"/>
      <c r="D155" s="77"/>
      <c r="E155" s="53"/>
      <c r="F155" s="35"/>
      <c r="G155" s="35">
        <f t="shared" si="4"/>
        <v>0</v>
      </c>
    </row>
    <row r="156" spans="1:7" x14ac:dyDescent="0.2">
      <c r="A156" s="112"/>
      <c r="B156" s="76" t="s">
        <v>306</v>
      </c>
      <c r="C156" s="76"/>
      <c r="D156" s="77">
        <v>4</v>
      </c>
      <c r="E156" s="53" t="s">
        <v>2</v>
      </c>
      <c r="F156" s="35">
        <v>0</v>
      </c>
      <c r="G156" s="35">
        <f t="shared" si="4"/>
        <v>0</v>
      </c>
    </row>
    <row r="157" spans="1:7" x14ac:dyDescent="0.2">
      <c r="A157" s="112"/>
      <c r="B157" s="76" t="s">
        <v>305</v>
      </c>
      <c r="C157" s="76"/>
      <c r="D157" s="77">
        <v>2</v>
      </c>
      <c r="E157" s="53" t="s">
        <v>2</v>
      </c>
      <c r="F157" s="35">
        <v>0</v>
      </c>
      <c r="G157" s="35">
        <f t="shared" si="4"/>
        <v>0</v>
      </c>
    </row>
    <row r="158" spans="1:7" x14ac:dyDescent="0.2">
      <c r="A158" s="112"/>
      <c r="B158" s="76" t="s">
        <v>307</v>
      </c>
      <c r="C158" s="76"/>
      <c r="D158" s="77">
        <v>2</v>
      </c>
      <c r="E158" s="53" t="s">
        <v>2</v>
      </c>
      <c r="F158" s="35">
        <v>0</v>
      </c>
      <c r="G158" s="35">
        <f t="shared" si="4"/>
        <v>0</v>
      </c>
    </row>
    <row r="159" spans="1:7" x14ac:dyDescent="0.2">
      <c r="A159" s="112"/>
      <c r="B159" s="76" t="s">
        <v>249</v>
      </c>
      <c r="C159" s="76"/>
      <c r="D159" s="77">
        <v>2</v>
      </c>
      <c r="E159" s="53" t="s">
        <v>2</v>
      </c>
      <c r="F159" s="35">
        <v>0</v>
      </c>
      <c r="G159" s="35">
        <f t="shared" si="4"/>
        <v>0</v>
      </c>
    </row>
    <row r="160" spans="1:7" ht="24" x14ac:dyDescent="0.2">
      <c r="A160" s="111" t="s">
        <v>340</v>
      </c>
      <c r="B160" s="81" t="s">
        <v>250</v>
      </c>
      <c r="C160" s="76"/>
      <c r="D160" s="77"/>
      <c r="E160" s="53"/>
      <c r="F160" s="35"/>
      <c r="G160" s="35">
        <f t="shared" si="4"/>
        <v>0</v>
      </c>
    </row>
    <row r="161" spans="1:7" x14ac:dyDescent="0.2">
      <c r="A161" s="112"/>
      <c r="B161" s="76" t="s">
        <v>251</v>
      </c>
      <c r="C161" s="76"/>
      <c r="D161" s="77">
        <v>2</v>
      </c>
      <c r="E161" s="53" t="s">
        <v>2</v>
      </c>
      <c r="F161" s="35">
        <v>0</v>
      </c>
      <c r="G161" s="35">
        <f t="shared" si="4"/>
        <v>0</v>
      </c>
    </row>
    <row r="162" spans="1:7" x14ac:dyDescent="0.2">
      <c r="A162" s="112"/>
      <c r="B162" s="76"/>
      <c r="C162" s="81"/>
      <c r="D162" s="77"/>
      <c r="E162" s="53"/>
      <c r="F162" s="35"/>
      <c r="G162" s="35"/>
    </row>
    <row r="163" spans="1:7" ht="24" x14ac:dyDescent="0.2">
      <c r="A163" s="111" t="s">
        <v>341</v>
      </c>
      <c r="B163" s="81" t="s">
        <v>304</v>
      </c>
      <c r="C163" s="76"/>
      <c r="D163" s="77"/>
      <c r="E163" s="53"/>
      <c r="F163" s="35"/>
      <c r="G163" s="35">
        <f t="shared" ref="G163:G175" si="5">D163*F163</f>
        <v>0</v>
      </c>
    </row>
    <row r="164" spans="1:7" s="33" customFormat="1" x14ac:dyDescent="0.2">
      <c r="A164" s="117"/>
      <c r="B164" s="118" t="s">
        <v>301</v>
      </c>
      <c r="C164" s="118"/>
      <c r="D164" s="90">
        <v>4</v>
      </c>
      <c r="E164" s="133" t="s">
        <v>2</v>
      </c>
      <c r="F164" s="91">
        <v>0</v>
      </c>
      <c r="G164" s="91">
        <f t="shared" si="5"/>
        <v>0</v>
      </c>
    </row>
    <row r="165" spans="1:7" x14ac:dyDescent="0.2">
      <c r="A165" s="112"/>
      <c r="B165" s="76" t="s">
        <v>40</v>
      </c>
      <c r="C165" s="76"/>
      <c r="D165" s="77">
        <v>2</v>
      </c>
      <c r="E165" s="53" t="s">
        <v>2</v>
      </c>
      <c r="F165" s="35">
        <v>0</v>
      </c>
      <c r="G165" s="35">
        <f t="shared" si="5"/>
        <v>0</v>
      </c>
    </row>
    <row r="166" spans="1:7" x14ac:dyDescent="0.2">
      <c r="A166" s="112"/>
      <c r="B166" s="76" t="s">
        <v>41</v>
      </c>
      <c r="C166" s="76"/>
      <c r="D166" s="77">
        <v>8</v>
      </c>
      <c r="E166" s="53" t="s">
        <v>2</v>
      </c>
      <c r="F166" s="35">
        <v>0</v>
      </c>
      <c r="G166" s="35">
        <f t="shared" si="5"/>
        <v>0</v>
      </c>
    </row>
    <row r="167" spans="1:7" x14ac:dyDescent="0.2">
      <c r="A167" s="112"/>
      <c r="B167" s="76" t="s">
        <v>42</v>
      </c>
      <c r="C167" s="81"/>
      <c r="D167" s="77">
        <v>2</v>
      </c>
      <c r="E167" s="53" t="s">
        <v>2</v>
      </c>
      <c r="F167" s="35">
        <v>0</v>
      </c>
      <c r="G167" s="35">
        <f t="shared" si="5"/>
        <v>0</v>
      </c>
    </row>
    <row r="168" spans="1:7" s="33" customFormat="1" ht="48" x14ac:dyDescent="0.2">
      <c r="A168" s="111" t="s">
        <v>342</v>
      </c>
      <c r="B168" s="99" t="s">
        <v>303</v>
      </c>
      <c r="C168" s="99"/>
      <c r="D168" s="90"/>
      <c r="E168" s="133"/>
      <c r="F168" s="91"/>
      <c r="G168" s="91">
        <f t="shared" si="5"/>
        <v>0</v>
      </c>
    </row>
    <row r="169" spans="1:7" s="33" customFormat="1" x14ac:dyDescent="0.2">
      <c r="A169" s="117"/>
      <c r="B169" s="118" t="s">
        <v>301</v>
      </c>
      <c r="C169" s="118"/>
      <c r="D169" s="90">
        <v>4</v>
      </c>
      <c r="E169" s="133" t="s">
        <v>2</v>
      </c>
      <c r="F169" s="91">
        <v>0</v>
      </c>
      <c r="G169" s="91">
        <f t="shared" si="5"/>
        <v>0</v>
      </c>
    </row>
    <row r="170" spans="1:7" s="33" customFormat="1" x14ac:dyDescent="0.2">
      <c r="A170" s="117"/>
      <c r="B170" s="134" t="s">
        <v>41</v>
      </c>
      <c r="C170" s="134"/>
      <c r="D170" s="90">
        <v>4</v>
      </c>
      <c r="E170" s="133" t="s">
        <v>2</v>
      </c>
      <c r="F170" s="91">
        <v>0</v>
      </c>
      <c r="G170" s="91">
        <f t="shared" si="5"/>
        <v>0</v>
      </c>
    </row>
    <row r="171" spans="1:7" s="33" customFormat="1" x14ac:dyDescent="0.2">
      <c r="A171" s="117"/>
      <c r="B171" s="134" t="s">
        <v>42</v>
      </c>
      <c r="C171" s="134"/>
      <c r="D171" s="90">
        <v>2</v>
      </c>
      <c r="E171" s="133" t="s">
        <v>2</v>
      </c>
      <c r="F171" s="91">
        <v>0</v>
      </c>
      <c r="G171" s="91">
        <f t="shared" si="5"/>
        <v>0</v>
      </c>
    </row>
    <row r="172" spans="1:7" s="33" customFormat="1" ht="36" x14ac:dyDescent="0.2">
      <c r="A172" s="111" t="s">
        <v>343</v>
      </c>
      <c r="B172" s="99" t="s">
        <v>302</v>
      </c>
      <c r="C172" s="99"/>
      <c r="D172" s="90"/>
      <c r="E172" s="133"/>
      <c r="F172" s="91"/>
      <c r="G172" s="91">
        <f t="shared" si="5"/>
        <v>0</v>
      </c>
    </row>
    <row r="173" spans="1:7" s="33" customFormat="1" x14ac:dyDescent="0.2">
      <c r="A173" s="117"/>
      <c r="B173" s="118" t="s">
        <v>300</v>
      </c>
      <c r="C173" s="118"/>
      <c r="D173" s="90">
        <v>2</v>
      </c>
      <c r="E173" s="133" t="s">
        <v>2</v>
      </c>
      <c r="F173" s="91">
        <v>0</v>
      </c>
      <c r="G173" s="91">
        <f t="shared" si="5"/>
        <v>0</v>
      </c>
    </row>
    <row r="174" spans="1:7" ht="36" x14ac:dyDescent="0.2">
      <c r="A174" s="111" t="s">
        <v>344</v>
      </c>
      <c r="B174" s="76" t="s">
        <v>470</v>
      </c>
      <c r="C174" s="76"/>
      <c r="D174" s="79">
        <v>2</v>
      </c>
      <c r="E174" s="53" t="s">
        <v>2</v>
      </c>
      <c r="F174" s="35">
        <v>0</v>
      </c>
      <c r="G174" s="35">
        <f t="shared" si="5"/>
        <v>0</v>
      </c>
    </row>
    <row r="175" spans="1:7" ht="36" x14ac:dyDescent="0.2">
      <c r="A175" s="111" t="s">
        <v>345</v>
      </c>
      <c r="B175" s="76" t="s">
        <v>323</v>
      </c>
      <c r="C175" s="76"/>
      <c r="D175" s="79">
        <v>2</v>
      </c>
      <c r="E175" s="53" t="s">
        <v>2</v>
      </c>
      <c r="F175" s="35">
        <v>0</v>
      </c>
      <c r="G175" s="35">
        <f t="shared" si="5"/>
        <v>0</v>
      </c>
    </row>
    <row r="176" spans="1:7" s="33" customFormat="1" x14ac:dyDescent="0.2">
      <c r="A176" s="117"/>
      <c r="B176" s="134"/>
      <c r="C176" s="134"/>
      <c r="D176" s="90"/>
      <c r="E176" s="133"/>
      <c r="F176" s="91"/>
      <c r="G176" s="91"/>
    </row>
    <row r="177" spans="1:7" x14ac:dyDescent="0.2">
      <c r="A177" s="80"/>
      <c r="B177" s="76"/>
      <c r="C177" s="76"/>
      <c r="D177" s="79"/>
      <c r="E177" s="53"/>
      <c r="F177" s="35"/>
      <c r="G177" s="35"/>
    </row>
    <row r="178" spans="1:7" x14ac:dyDescent="0.2">
      <c r="A178" s="180" t="s">
        <v>285</v>
      </c>
      <c r="B178" s="27" t="s">
        <v>284</v>
      </c>
      <c r="C178" s="27"/>
      <c r="D178" s="30"/>
      <c r="E178" s="13"/>
      <c r="F178" s="28"/>
      <c r="G178" s="35"/>
    </row>
    <row r="179" spans="1:7" ht="126" customHeight="1" x14ac:dyDescent="0.2">
      <c r="A179" s="80" t="s">
        <v>286</v>
      </c>
      <c r="B179" s="76" t="s">
        <v>292</v>
      </c>
      <c r="C179" s="76"/>
      <c r="D179" s="79">
        <v>3</v>
      </c>
      <c r="E179" s="53" t="s">
        <v>2</v>
      </c>
      <c r="F179" s="35">
        <v>0</v>
      </c>
      <c r="G179" s="35">
        <f>D179*F179</f>
        <v>0</v>
      </c>
    </row>
    <row r="180" spans="1:7" ht="213.75" customHeight="1" x14ac:dyDescent="0.2">
      <c r="A180" s="80" t="s">
        <v>287</v>
      </c>
      <c r="B180" s="76" t="s">
        <v>296</v>
      </c>
      <c r="C180" s="76"/>
      <c r="D180" s="79">
        <v>3</v>
      </c>
      <c r="E180" s="53" t="s">
        <v>2</v>
      </c>
      <c r="F180" s="35">
        <v>0</v>
      </c>
      <c r="G180" s="35">
        <f>D180*F180</f>
        <v>0</v>
      </c>
    </row>
    <row r="181" spans="1:7" ht="164.25" customHeight="1" x14ac:dyDescent="0.2">
      <c r="A181" s="80" t="s">
        <v>288</v>
      </c>
      <c r="B181" s="76" t="s">
        <v>295</v>
      </c>
      <c r="C181" s="76"/>
      <c r="D181" s="79">
        <v>3</v>
      </c>
      <c r="E181" s="53" t="s">
        <v>2</v>
      </c>
      <c r="F181" s="35">
        <v>0</v>
      </c>
      <c r="G181" s="35">
        <f>D181*F181</f>
        <v>0</v>
      </c>
    </row>
    <row r="182" spans="1:7" ht="84" x14ac:dyDescent="0.2">
      <c r="A182" s="80" t="s">
        <v>289</v>
      </c>
      <c r="B182" s="76" t="s">
        <v>283</v>
      </c>
      <c r="C182" s="76"/>
      <c r="D182" s="79">
        <v>3</v>
      </c>
      <c r="E182" s="53" t="s">
        <v>2</v>
      </c>
      <c r="F182" s="35">
        <v>0</v>
      </c>
      <c r="G182" s="35">
        <f>D182*F182</f>
        <v>0</v>
      </c>
    </row>
    <row r="183" spans="1:7" ht="90.75" customHeight="1" x14ac:dyDescent="0.2">
      <c r="A183" s="80" t="s">
        <v>471</v>
      </c>
      <c r="B183" s="76" t="s">
        <v>291</v>
      </c>
      <c r="C183" s="76"/>
      <c r="D183" s="79">
        <v>6</v>
      </c>
      <c r="E183" s="53" t="s">
        <v>2</v>
      </c>
      <c r="F183" s="35">
        <v>0</v>
      </c>
      <c r="G183" s="35">
        <f>D183*F183</f>
        <v>0</v>
      </c>
    </row>
    <row r="184" spans="1:7" ht="15" x14ac:dyDescent="0.2">
      <c r="A184" s="66" t="s">
        <v>9</v>
      </c>
      <c r="B184" s="58" t="s">
        <v>346</v>
      </c>
      <c r="C184" s="58"/>
      <c r="D184" s="12"/>
      <c r="E184" s="11"/>
      <c r="F184" s="64"/>
      <c r="G184" s="65">
        <f>SUM(G79:G183)</f>
        <v>0</v>
      </c>
    </row>
    <row r="185" spans="1:7" x14ac:dyDescent="0.2">
      <c r="A185" s="80"/>
      <c r="B185" s="76"/>
      <c r="C185" s="76"/>
      <c r="D185" s="79"/>
      <c r="E185" s="53"/>
      <c r="F185" s="35"/>
      <c r="G185" s="35"/>
    </row>
    <row r="186" spans="1:7" ht="15" x14ac:dyDescent="0.2">
      <c r="A186" s="66" t="s">
        <v>125</v>
      </c>
      <c r="B186" s="58" t="s">
        <v>347</v>
      </c>
      <c r="C186" s="58"/>
      <c r="D186" s="12"/>
      <c r="E186" s="11"/>
      <c r="F186" s="64"/>
      <c r="G186" s="65"/>
    </row>
    <row r="187" spans="1:7" x14ac:dyDescent="0.2">
      <c r="A187" s="17" t="s">
        <v>126</v>
      </c>
      <c r="B187" s="27" t="s">
        <v>29</v>
      </c>
      <c r="C187" s="54"/>
      <c r="D187" s="54"/>
      <c r="E187" s="53"/>
      <c r="F187" s="35"/>
      <c r="G187" s="35"/>
    </row>
    <row r="188" spans="1:7" ht="120" x14ac:dyDescent="0.2">
      <c r="A188" s="36" t="s">
        <v>127</v>
      </c>
      <c r="B188" s="99" t="s">
        <v>351</v>
      </c>
      <c r="C188" s="76"/>
      <c r="D188" s="77"/>
      <c r="E188" s="78"/>
      <c r="F188" s="53"/>
      <c r="G188" s="35"/>
    </row>
    <row r="189" spans="1:7" x14ac:dyDescent="0.2">
      <c r="A189" s="80"/>
      <c r="B189" s="76" t="s">
        <v>14</v>
      </c>
      <c r="C189" s="81"/>
      <c r="D189" s="79">
        <v>2</v>
      </c>
      <c r="E189" s="53" t="s">
        <v>2</v>
      </c>
      <c r="F189" s="35">
        <v>0</v>
      </c>
      <c r="G189" s="35">
        <f>D189*F189</f>
        <v>0</v>
      </c>
    </row>
    <row r="190" spans="1:7" x14ac:dyDescent="0.2">
      <c r="A190" s="36"/>
      <c r="B190" s="76" t="s">
        <v>49</v>
      </c>
      <c r="C190" s="75"/>
      <c r="D190" s="79">
        <v>12</v>
      </c>
      <c r="E190" s="53" t="s">
        <v>2</v>
      </c>
      <c r="F190" s="35">
        <v>0</v>
      </c>
      <c r="G190" s="35">
        <f>D190*F190</f>
        <v>0</v>
      </c>
    </row>
    <row r="191" spans="1:7" ht="108" x14ac:dyDescent="0.2">
      <c r="A191" s="36" t="s">
        <v>364</v>
      </c>
      <c r="B191" s="99" t="s">
        <v>352</v>
      </c>
      <c r="C191" s="76"/>
      <c r="D191" s="77"/>
      <c r="E191" s="78"/>
      <c r="F191" s="53"/>
      <c r="G191" s="35"/>
    </row>
    <row r="192" spans="1:7" x14ac:dyDescent="0.2">
      <c r="A192" s="80"/>
      <c r="B192" s="76" t="s">
        <v>14</v>
      </c>
      <c r="C192" s="81"/>
      <c r="D192" s="79">
        <v>1</v>
      </c>
      <c r="E192" s="53" t="s">
        <v>2</v>
      </c>
      <c r="F192" s="35">
        <v>0</v>
      </c>
      <c r="G192" s="35">
        <f>D192*F192</f>
        <v>0</v>
      </c>
    </row>
    <row r="193" spans="1:7" x14ac:dyDescent="0.2">
      <c r="A193" s="36"/>
      <c r="B193" s="76" t="s">
        <v>23</v>
      </c>
      <c r="C193" s="76"/>
      <c r="D193" s="79">
        <v>2</v>
      </c>
      <c r="E193" s="53" t="s">
        <v>2</v>
      </c>
      <c r="F193" s="35">
        <v>0</v>
      </c>
      <c r="G193" s="35">
        <f>D193*F193</f>
        <v>0</v>
      </c>
    </row>
    <row r="194" spans="1:7" ht="72" x14ac:dyDescent="0.2">
      <c r="A194" s="36" t="s">
        <v>128</v>
      </c>
      <c r="B194" s="99" t="s">
        <v>348</v>
      </c>
      <c r="C194" s="76"/>
      <c r="D194" s="77"/>
      <c r="E194" s="78"/>
      <c r="F194" s="53"/>
      <c r="G194" s="35"/>
    </row>
    <row r="195" spans="1:7" x14ac:dyDescent="0.2">
      <c r="A195" s="36"/>
      <c r="B195" s="76" t="s">
        <v>14</v>
      </c>
      <c r="C195" s="81"/>
      <c r="D195" s="79">
        <v>2</v>
      </c>
      <c r="E195" s="53" t="s">
        <v>2</v>
      </c>
      <c r="F195" s="35">
        <v>0</v>
      </c>
      <c r="G195" s="35">
        <f>D195*F195</f>
        <v>0</v>
      </c>
    </row>
    <row r="196" spans="1:7" ht="72" customHeight="1" x14ac:dyDescent="0.2">
      <c r="A196" s="36" t="s">
        <v>365</v>
      </c>
      <c r="B196" s="99" t="s">
        <v>349</v>
      </c>
      <c r="C196" s="76"/>
      <c r="D196" s="77"/>
      <c r="E196" s="78"/>
      <c r="F196" s="53"/>
      <c r="G196" s="35"/>
    </row>
    <row r="197" spans="1:7" x14ac:dyDescent="0.2">
      <c r="A197" s="80"/>
      <c r="B197" s="76" t="s">
        <v>23</v>
      </c>
      <c r="C197" s="76"/>
      <c r="D197" s="79">
        <v>4</v>
      </c>
      <c r="E197" s="53" t="s">
        <v>2</v>
      </c>
      <c r="F197" s="35">
        <v>0</v>
      </c>
      <c r="G197" s="35">
        <f>D197*F197</f>
        <v>0</v>
      </c>
    </row>
    <row r="198" spans="1:7" x14ac:dyDescent="0.2">
      <c r="A198" s="36"/>
      <c r="B198" s="76" t="s">
        <v>65</v>
      </c>
      <c r="C198" s="76"/>
      <c r="D198" s="79">
        <v>2</v>
      </c>
      <c r="E198" s="53" t="s">
        <v>2</v>
      </c>
      <c r="F198" s="35">
        <v>0</v>
      </c>
      <c r="G198" s="35">
        <f>D198*F198</f>
        <v>0</v>
      </c>
    </row>
    <row r="199" spans="1:7" x14ac:dyDescent="0.2">
      <c r="A199" s="36"/>
      <c r="B199" s="76" t="s">
        <v>49</v>
      </c>
      <c r="C199" s="75"/>
      <c r="D199" s="79">
        <v>10</v>
      </c>
      <c r="E199" s="53" t="s">
        <v>2</v>
      </c>
      <c r="F199" s="35">
        <v>0</v>
      </c>
      <c r="G199" s="35">
        <f>D199*F199</f>
        <v>0</v>
      </c>
    </row>
    <row r="200" spans="1:7" x14ac:dyDescent="0.2">
      <c r="A200" s="36"/>
      <c r="B200" s="76" t="s">
        <v>24</v>
      </c>
      <c r="C200" s="75"/>
      <c r="D200" s="79">
        <v>3</v>
      </c>
      <c r="E200" s="53" t="s">
        <v>2</v>
      </c>
      <c r="F200" s="35">
        <v>0</v>
      </c>
      <c r="G200" s="35">
        <f>D200*F200</f>
        <v>0</v>
      </c>
    </row>
    <row r="201" spans="1:7" ht="60.75" customHeight="1" x14ac:dyDescent="0.2">
      <c r="A201" s="36" t="s">
        <v>129</v>
      </c>
      <c r="B201" s="75" t="s">
        <v>252</v>
      </c>
      <c r="C201" s="76"/>
      <c r="D201" s="77"/>
      <c r="E201" s="78"/>
      <c r="F201" s="53"/>
      <c r="G201" s="35"/>
    </row>
    <row r="202" spans="1:7" x14ac:dyDescent="0.2">
      <c r="A202" s="36"/>
      <c r="B202" s="76" t="s">
        <v>24</v>
      </c>
      <c r="C202" s="76"/>
      <c r="D202" s="79">
        <v>4</v>
      </c>
      <c r="E202" s="53" t="s">
        <v>2</v>
      </c>
      <c r="F202" s="35">
        <v>0</v>
      </c>
      <c r="G202" s="35">
        <f>D202*F202</f>
        <v>0</v>
      </c>
    </row>
    <row r="203" spans="1:7" x14ac:dyDescent="0.2">
      <c r="A203" s="36"/>
      <c r="B203" s="76" t="s">
        <v>25</v>
      </c>
      <c r="C203" s="76"/>
      <c r="D203" s="79">
        <v>13</v>
      </c>
      <c r="E203" s="53" t="s">
        <v>2</v>
      </c>
      <c r="F203" s="35">
        <v>0</v>
      </c>
      <c r="G203" s="35">
        <f>D203*F203</f>
        <v>0</v>
      </c>
    </row>
    <row r="204" spans="1:7" x14ac:dyDescent="0.2">
      <c r="A204" s="36"/>
      <c r="B204" s="76" t="s">
        <v>26</v>
      </c>
      <c r="C204" s="76"/>
      <c r="D204" s="79">
        <v>20</v>
      </c>
      <c r="E204" s="53" t="s">
        <v>2</v>
      </c>
      <c r="F204" s="35">
        <v>0</v>
      </c>
      <c r="G204" s="35">
        <f>D204*F204</f>
        <v>0</v>
      </c>
    </row>
    <row r="205" spans="1:7" s="34" customFormat="1" x14ac:dyDescent="0.2">
      <c r="A205" s="36"/>
      <c r="B205" s="76" t="s">
        <v>27</v>
      </c>
      <c r="C205" s="75"/>
      <c r="D205" s="79">
        <v>14</v>
      </c>
      <c r="E205" s="53" t="s">
        <v>2</v>
      </c>
      <c r="F205" s="35">
        <v>0</v>
      </c>
      <c r="G205" s="35">
        <f>D205*F205</f>
        <v>0</v>
      </c>
    </row>
    <row r="206" spans="1:7" s="34" customFormat="1" x14ac:dyDescent="0.2">
      <c r="A206" s="36"/>
      <c r="B206" s="76" t="s">
        <v>154</v>
      </c>
      <c r="C206" s="75"/>
      <c r="D206" s="79">
        <v>4</v>
      </c>
      <c r="E206" s="53" t="s">
        <v>2</v>
      </c>
      <c r="F206" s="35">
        <v>0</v>
      </c>
      <c r="G206" s="35">
        <f>D206*F206</f>
        <v>0</v>
      </c>
    </row>
    <row r="207" spans="1:7" ht="72" x14ac:dyDescent="0.2">
      <c r="A207" s="36" t="s">
        <v>130</v>
      </c>
      <c r="B207" s="75" t="s">
        <v>350</v>
      </c>
      <c r="C207" s="76"/>
      <c r="D207" s="77"/>
      <c r="E207" s="78"/>
      <c r="F207" s="53"/>
      <c r="G207" s="35"/>
    </row>
    <row r="208" spans="1:7" s="34" customFormat="1" x14ac:dyDescent="0.2">
      <c r="A208" s="36"/>
      <c r="B208" s="76" t="s">
        <v>27</v>
      </c>
      <c r="C208" s="75"/>
      <c r="D208" s="79">
        <v>1</v>
      </c>
      <c r="E208" s="53" t="s">
        <v>2</v>
      </c>
      <c r="F208" s="35">
        <v>0</v>
      </c>
      <c r="G208" s="35">
        <f>D208*F208</f>
        <v>0</v>
      </c>
    </row>
    <row r="209" spans="1:7" ht="96" x14ac:dyDescent="0.2">
      <c r="A209" s="36" t="s">
        <v>131</v>
      </c>
      <c r="B209" s="75" t="s">
        <v>255</v>
      </c>
      <c r="C209" s="76"/>
      <c r="D209" s="79"/>
      <c r="E209" s="53"/>
      <c r="F209" s="35"/>
      <c r="G209" s="35"/>
    </row>
    <row r="210" spans="1:7" s="34" customFormat="1" x14ac:dyDescent="0.2">
      <c r="A210" s="36"/>
      <c r="B210" s="76" t="s">
        <v>254</v>
      </c>
      <c r="C210" s="75"/>
      <c r="D210" s="79">
        <v>2</v>
      </c>
      <c r="E210" s="53" t="s">
        <v>2</v>
      </c>
      <c r="F210" s="35">
        <v>0</v>
      </c>
      <c r="G210" s="35">
        <f>D210*F210</f>
        <v>0</v>
      </c>
    </row>
    <row r="211" spans="1:7" s="34" customFormat="1" ht="120" x14ac:dyDescent="0.2">
      <c r="A211" s="36" t="s">
        <v>366</v>
      </c>
      <c r="B211" s="75" t="s">
        <v>156</v>
      </c>
      <c r="C211" s="82"/>
      <c r="D211" s="83"/>
      <c r="E211" s="84"/>
      <c r="F211" s="85"/>
      <c r="G211" s="13"/>
    </row>
    <row r="212" spans="1:7" s="34" customFormat="1" x14ac:dyDescent="0.2">
      <c r="A212" s="36"/>
      <c r="B212" s="82" t="s">
        <v>50</v>
      </c>
      <c r="C212" s="75"/>
      <c r="D212" s="83">
        <v>4</v>
      </c>
      <c r="E212" s="84" t="s">
        <v>2</v>
      </c>
      <c r="F212" s="85">
        <v>0</v>
      </c>
      <c r="G212" s="35">
        <f>D212*F212</f>
        <v>0</v>
      </c>
    </row>
    <row r="213" spans="1:7" s="34" customFormat="1" ht="120" x14ac:dyDescent="0.2">
      <c r="A213" s="36" t="s">
        <v>132</v>
      </c>
      <c r="B213" s="75" t="s">
        <v>472</v>
      </c>
      <c r="C213" s="82"/>
      <c r="D213" s="83"/>
      <c r="E213" s="84"/>
      <c r="F213" s="85"/>
      <c r="G213" s="13"/>
    </row>
    <row r="214" spans="1:7" s="34" customFormat="1" x14ac:dyDescent="0.2">
      <c r="A214" s="36"/>
      <c r="B214" s="82" t="s">
        <v>50</v>
      </c>
      <c r="C214" s="75"/>
      <c r="D214" s="83">
        <v>3</v>
      </c>
      <c r="E214" s="84" t="s">
        <v>2</v>
      </c>
      <c r="F214" s="85">
        <v>0</v>
      </c>
      <c r="G214" s="35">
        <f>D214*F214</f>
        <v>0</v>
      </c>
    </row>
    <row r="215" spans="1:7" s="34" customFormat="1" ht="117" customHeight="1" x14ac:dyDescent="0.2">
      <c r="A215" s="36" t="s">
        <v>133</v>
      </c>
      <c r="B215" s="75" t="s">
        <v>224</v>
      </c>
      <c r="C215" s="82"/>
      <c r="D215" s="83"/>
      <c r="E215" s="84"/>
      <c r="F215" s="85"/>
      <c r="G215" s="13"/>
    </row>
    <row r="216" spans="1:7" s="34" customFormat="1" x14ac:dyDescent="0.2">
      <c r="A216" s="36"/>
      <c r="B216" s="82" t="s">
        <v>66</v>
      </c>
      <c r="C216" s="75"/>
      <c r="D216" s="83">
        <v>2</v>
      </c>
      <c r="E216" s="84" t="s">
        <v>2</v>
      </c>
      <c r="F216" s="85">
        <v>0</v>
      </c>
      <c r="G216" s="35">
        <f>D216*F216</f>
        <v>0</v>
      </c>
    </row>
    <row r="217" spans="1:7" s="34" customFormat="1" ht="60" x14ac:dyDescent="0.2">
      <c r="A217" s="36" t="s">
        <v>134</v>
      </c>
      <c r="B217" s="75" t="s">
        <v>157</v>
      </c>
      <c r="C217" s="76"/>
      <c r="D217" s="83"/>
      <c r="E217" s="84"/>
      <c r="F217" s="85"/>
      <c r="G217" s="13"/>
    </row>
    <row r="218" spans="1:7" x14ac:dyDescent="0.2">
      <c r="A218" s="36"/>
      <c r="B218" s="76" t="s">
        <v>23</v>
      </c>
      <c r="C218" s="76"/>
      <c r="D218" s="79">
        <v>4</v>
      </c>
      <c r="E218" s="53" t="s">
        <v>2</v>
      </c>
      <c r="F218" s="35">
        <v>0</v>
      </c>
      <c r="G218" s="35">
        <f>D218*F218</f>
        <v>0</v>
      </c>
    </row>
    <row r="219" spans="1:7" s="34" customFormat="1" x14ac:dyDescent="0.2">
      <c r="A219" s="36"/>
      <c r="B219" s="76" t="s">
        <v>49</v>
      </c>
      <c r="C219" s="76"/>
      <c r="D219" s="79">
        <v>12</v>
      </c>
      <c r="E219" s="53" t="s">
        <v>2</v>
      </c>
      <c r="F219" s="35">
        <v>0</v>
      </c>
      <c r="G219" s="35">
        <f>D219*F219</f>
        <v>0</v>
      </c>
    </row>
    <row r="220" spans="1:7" ht="72" x14ac:dyDescent="0.2">
      <c r="A220" s="36" t="s">
        <v>135</v>
      </c>
      <c r="B220" s="81" t="s">
        <v>253</v>
      </c>
      <c r="C220" s="76"/>
      <c r="D220" s="77"/>
      <c r="E220" s="53"/>
      <c r="F220" s="35"/>
      <c r="G220" s="35"/>
    </row>
    <row r="221" spans="1:7" x14ac:dyDescent="0.2">
      <c r="A221" s="36"/>
      <c r="B221" s="76" t="s">
        <v>22</v>
      </c>
      <c r="C221" s="76"/>
      <c r="D221" s="79">
        <v>2</v>
      </c>
      <c r="E221" s="53" t="s">
        <v>2</v>
      </c>
      <c r="F221" s="35">
        <v>0</v>
      </c>
      <c r="G221" s="35">
        <f t="shared" ref="G221:G227" si="6">D221*F221</f>
        <v>0</v>
      </c>
    </row>
    <row r="222" spans="1:7" ht="48" x14ac:dyDescent="0.2">
      <c r="A222" s="36" t="s">
        <v>136</v>
      </c>
      <c r="B222" s="86" t="s">
        <v>28</v>
      </c>
      <c r="C222" s="75"/>
      <c r="D222" s="77">
        <v>12</v>
      </c>
      <c r="E222" s="53" t="s">
        <v>2</v>
      </c>
      <c r="F222" s="35">
        <v>0</v>
      </c>
      <c r="G222" s="35">
        <f t="shared" si="6"/>
        <v>0</v>
      </c>
    </row>
    <row r="223" spans="1:7" ht="48" x14ac:dyDescent="0.2">
      <c r="A223" s="36" t="s">
        <v>137</v>
      </c>
      <c r="B223" s="86" t="s">
        <v>299</v>
      </c>
      <c r="C223" s="75"/>
      <c r="D223" s="77">
        <v>2</v>
      </c>
      <c r="E223" s="53" t="s">
        <v>2</v>
      </c>
      <c r="F223" s="35">
        <v>0</v>
      </c>
      <c r="G223" s="35">
        <f t="shared" si="6"/>
        <v>0</v>
      </c>
    </row>
    <row r="224" spans="1:7" ht="36" customHeight="1" x14ac:dyDescent="0.2">
      <c r="A224" s="36" t="s">
        <v>367</v>
      </c>
      <c r="B224" s="86" t="s">
        <v>153</v>
      </c>
      <c r="C224" s="75"/>
      <c r="D224" s="77">
        <v>2</v>
      </c>
      <c r="E224" s="53" t="s">
        <v>2</v>
      </c>
      <c r="F224" s="35">
        <v>0</v>
      </c>
      <c r="G224" s="35">
        <f t="shared" si="6"/>
        <v>0</v>
      </c>
    </row>
    <row r="225" spans="1:7" s="55" customFormat="1" ht="36" x14ac:dyDescent="0.2">
      <c r="A225" s="36" t="s">
        <v>368</v>
      </c>
      <c r="B225" s="75" t="s">
        <v>155</v>
      </c>
      <c r="C225" s="87"/>
      <c r="D225" s="83">
        <v>3</v>
      </c>
      <c r="E225" s="53" t="s">
        <v>2</v>
      </c>
      <c r="F225" s="35">
        <v>0</v>
      </c>
      <c r="G225" s="35">
        <f t="shared" si="6"/>
        <v>0</v>
      </c>
    </row>
    <row r="226" spans="1:7" ht="36" x14ac:dyDescent="0.2">
      <c r="A226" s="36" t="s">
        <v>369</v>
      </c>
      <c r="B226" s="76" t="s">
        <v>323</v>
      </c>
      <c r="C226" s="76"/>
      <c r="D226" s="79">
        <v>2</v>
      </c>
      <c r="E226" s="53" t="s">
        <v>2</v>
      </c>
      <c r="F226" s="35">
        <v>0</v>
      </c>
      <c r="G226" s="35">
        <f t="shared" si="6"/>
        <v>0</v>
      </c>
    </row>
    <row r="227" spans="1:7" ht="36" x14ac:dyDescent="0.2">
      <c r="A227" s="36" t="s">
        <v>370</v>
      </c>
      <c r="B227" s="76" t="s">
        <v>324</v>
      </c>
      <c r="C227" s="76"/>
      <c r="D227" s="79">
        <v>2</v>
      </c>
      <c r="E227" s="53" t="s">
        <v>2</v>
      </c>
      <c r="F227" s="35">
        <v>0</v>
      </c>
      <c r="G227" s="35">
        <f t="shared" si="6"/>
        <v>0</v>
      </c>
    </row>
    <row r="228" spans="1:7" x14ac:dyDescent="0.2">
      <c r="A228" s="112"/>
      <c r="B228" s="76"/>
      <c r="C228" s="86"/>
      <c r="D228" s="79"/>
      <c r="E228" s="1"/>
      <c r="F228" s="1"/>
      <c r="G228" s="1"/>
    </row>
    <row r="229" spans="1:7" x14ac:dyDescent="0.2">
      <c r="A229" s="150" t="s">
        <v>371</v>
      </c>
      <c r="B229" s="151" t="s">
        <v>29</v>
      </c>
      <c r="C229" s="152"/>
      <c r="D229" s="152"/>
      <c r="E229" s="153"/>
      <c r="F229" s="154"/>
      <c r="G229" s="154"/>
    </row>
    <row r="230" spans="1:7" ht="24" x14ac:dyDescent="0.2">
      <c r="A230" s="155" t="s">
        <v>372</v>
      </c>
      <c r="B230" s="156" t="s">
        <v>467</v>
      </c>
      <c r="C230" s="157"/>
      <c r="D230" s="152"/>
      <c r="E230" s="153"/>
      <c r="F230" s="154"/>
      <c r="G230" s="154"/>
    </row>
    <row r="231" spans="1:7" x14ac:dyDescent="0.2">
      <c r="A231" s="155"/>
      <c r="B231" s="157" t="s">
        <v>31</v>
      </c>
      <c r="C231" s="157"/>
      <c r="D231" s="158">
        <v>149</v>
      </c>
      <c r="E231" s="159" t="s">
        <v>30</v>
      </c>
      <c r="F231" s="154">
        <v>0</v>
      </c>
      <c r="G231" s="154">
        <f>D231*F231</f>
        <v>0</v>
      </c>
    </row>
    <row r="232" spans="1:7" x14ac:dyDescent="0.2">
      <c r="A232" s="155"/>
      <c r="B232" s="157" t="s">
        <v>60</v>
      </c>
      <c r="C232" s="157"/>
      <c r="D232" s="158">
        <v>13</v>
      </c>
      <c r="E232" s="159" t="s">
        <v>30</v>
      </c>
      <c r="F232" s="154">
        <v>0</v>
      </c>
      <c r="G232" s="154">
        <f>D232*F232</f>
        <v>0</v>
      </c>
    </row>
    <row r="233" spans="1:7" x14ac:dyDescent="0.2">
      <c r="A233" s="155"/>
      <c r="B233" s="157" t="s">
        <v>61</v>
      </c>
      <c r="C233" s="157"/>
      <c r="D233" s="158">
        <v>25</v>
      </c>
      <c r="E233" s="159" t="s">
        <v>30</v>
      </c>
      <c r="F233" s="154">
        <v>0</v>
      </c>
      <c r="G233" s="154">
        <f>D233*F233</f>
        <v>0</v>
      </c>
    </row>
    <row r="234" spans="1:7" x14ac:dyDescent="0.2">
      <c r="A234" s="155"/>
      <c r="B234" s="157" t="s">
        <v>32</v>
      </c>
      <c r="C234" s="156"/>
      <c r="D234" s="158">
        <v>80</v>
      </c>
      <c r="E234" s="159" t="s">
        <v>30</v>
      </c>
      <c r="F234" s="154">
        <v>0</v>
      </c>
      <c r="G234" s="154">
        <f>D234*F234</f>
        <v>0</v>
      </c>
    </row>
    <row r="235" spans="1:7" x14ac:dyDescent="0.2">
      <c r="A235" s="155"/>
      <c r="B235" s="157" t="s">
        <v>239</v>
      </c>
      <c r="C235" s="156"/>
      <c r="D235" s="158">
        <v>20</v>
      </c>
      <c r="E235" s="159" t="s">
        <v>30</v>
      </c>
      <c r="F235" s="154">
        <v>0</v>
      </c>
      <c r="G235" s="154">
        <f>D235*F235</f>
        <v>0</v>
      </c>
    </row>
    <row r="236" spans="1:7" ht="24" x14ac:dyDescent="0.2">
      <c r="A236" s="155" t="s">
        <v>373</v>
      </c>
      <c r="B236" s="156" t="s">
        <v>468</v>
      </c>
      <c r="C236" s="157"/>
      <c r="D236" s="152"/>
      <c r="E236" s="153"/>
      <c r="F236" s="154"/>
      <c r="G236" s="154"/>
    </row>
    <row r="237" spans="1:7" x14ac:dyDescent="0.2">
      <c r="A237" s="155"/>
      <c r="B237" s="157" t="s">
        <v>237</v>
      </c>
      <c r="C237" s="156"/>
      <c r="D237" s="158">
        <v>1</v>
      </c>
      <c r="E237" s="159" t="s">
        <v>30</v>
      </c>
      <c r="F237" s="154">
        <v>0</v>
      </c>
      <c r="G237" s="154">
        <f t="shared" ref="G237:G242" si="7">D237*F237</f>
        <v>0</v>
      </c>
    </row>
    <row r="238" spans="1:7" x14ac:dyDescent="0.2">
      <c r="A238" s="155"/>
      <c r="B238" s="157" t="s">
        <v>240</v>
      </c>
      <c r="C238" s="157"/>
      <c r="D238" s="158">
        <v>0.5</v>
      </c>
      <c r="E238" s="159" t="s">
        <v>30</v>
      </c>
      <c r="F238" s="154">
        <v>0</v>
      </c>
      <c r="G238" s="154">
        <f t="shared" si="7"/>
        <v>0</v>
      </c>
    </row>
    <row r="239" spans="1:7" x14ac:dyDescent="0.2">
      <c r="A239" s="155"/>
      <c r="B239" s="157" t="s">
        <v>34</v>
      </c>
      <c r="C239" s="157"/>
      <c r="D239" s="158">
        <v>17</v>
      </c>
      <c r="E239" s="159" t="s">
        <v>30</v>
      </c>
      <c r="F239" s="154">
        <v>0</v>
      </c>
      <c r="G239" s="154">
        <f t="shared" si="7"/>
        <v>0</v>
      </c>
    </row>
    <row r="240" spans="1:7" x14ac:dyDescent="0.2">
      <c r="A240" s="155"/>
      <c r="B240" s="157" t="s">
        <v>35</v>
      </c>
      <c r="C240" s="157"/>
      <c r="D240" s="158">
        <v>15</v>
      </c>
      <c r="E240" s="159" t="s">
        <v>30</v>
      </c>
      <c r="F240" s="154">
        <v>0</v>
      </c>
      <c r="G240" s="154">
        <f t="shared" si="7"/>
        <v>0</v>
      </c>
    </row>
    <row r="241" spans="1:7" x14ac:dyDescent="0.2">
      <c r="A241" s="155"/>
      <c r="B241" s="157" t="s">
        <v>36</v>
      </c>
      <c r="C241" s="156"/>
      <c r="D241" s="158">
        <v>5</v>
      </c>
      <c r="E241" s="159" t="s">
        <v>30</v>
      </c>
      <c r="F241" s="154">
        <v>0</v>
      </c>
      <c r="G241" s="154">
        <f t="shared" si="7"/>
        <v>0</v>
      </c>
    </row>
    <row r="242" spans="1:7" x14ac:dyDescent="0.2">
      <c r="A242" s="155"/>
      <c r="B242" s="157" t="s">
        <v>238</v>
      </c>
      <c r="C242" s="156"/>
      <c r="D242" s="158">
        <v>1</v>
      </c>
      <c r="E242" s="159" t="s">
        <v>30</v>
      </c>
      <c r="F242" s="154">
        <v>0</v>
      </c>
      <c r="G242" s="154">
        <f t="shared" si="7"/>
        <v>0</v>
      </c>
    </row>
    <row r="243" spans="1:7" ht="24" x14ac:dyDescent="0.2">
      <c r="A243" s="155" t="s">
        <v>374</v>
      </c>
      <c r="B243" s="156" t="s">
        <v>51</v>
      </c>
      <c r="C243" s="157"/>
      <c r="D243" s="152"/>
      <c r="E243" s="153"/>
      <c r="F243" s="154"/>
      <c r="G243" s="154"/>
    </row>
    <row r="244" spans="1:7" x14ac:dyDescent="0.2">
      <c r="A244" s="155"/>
      <c r="B244" s="157" t="s">
        <v>31</v>
      </c>
      <c r="C244" s="157"/>
      <c r="D244" s="160">
        <v>28</v>
      </c>
      <c r="E244" s="153" t="s">
        <v>2</v>
      </c>
      <c r="F244" s="154">
        <v>0</v>
      </c>
      <c r="G244" s="154">
        <f>D244*F244</f>
        <v>0</v>
      </c>
    </row>
    <row r="245" spans="1:7" x14ac:dyDescent="0.2">
      <c r="A245" s="155"/>
      <c r="B245" s="157" t="s">
        <v>60</v>
      </c>
      <c r="C245" s="157"/>
      <c r="D245" s="160">
        <v>16</v>
      </c>
      <c r="E245" s="153" t="s">
        <v>2</v>
      </c>
      <c r="F245" s="154">
        <v>0</v>
      </c>
      <c r="G245" s="154">
        <f>D245*F245</f>
        <v>0</v>
      </c>
    </row>
    <row r="246" spans="1:7" x14ac:dyDescent="0.2">
      <c r="A246" s="155"/>
      <c r="B246" s="157" t="s">
        <v>61</v>
      </c>
      <c r="C246" s="156"/>
      <c r="D246" s="160">
        <v>10</v>
      </c>
      <c r="E246" s="153" t="s">
        <v>2</v>
      </c>
      <c r="F246" s="154">
        <v>0</v>
      </c>
      <c r="G246" s="154">
        <f>D246*F246</f>
        <v>0</v>
      </c>
    </row>
    <row r="247" spans="1:7" x14ac:dyDescent="0.2">
      <c r="A247" s="155"/>
      <c r="B247" s="157" t="s">
        <v>32</v>
      </c>
      <c r="C247" s="156"/>
      <c r="D247" s="160">
        <v>70</v>
      </c>
      <c r="E247" s="153" t="s">
        <v>2</v>
      </c>
      <c r="F247" s="154">
        <v>0</v>
      </c>
      <c r="G247" s="154">
        <f>D247*F247</f>
        <v>0</v>
      </c>
    </row>
    <row r="248" spans="1:7" x14ac:dyDescent="0.2">
      <c r="A248" s="155"/>
      <c r="B248" s="157" t="s">
        <v>239</v>
      </c>
      <c r="C248" s="156"/>
      <c r="D248" s="158">
        <v>8</v>
      </c>
      <c r="E248" s="153" t="s">
        <v>2</v>
      </c>
      <c r="F248" s="154">
        <v>0</v>
      </c>
      <c r="G248" s="154">
        <f>D248*F248</f>
        <v>0</v>
      </c>
    </row>
    <row r="249" spans="1:7" ht="24" x14ac:dyDescent="0.2">
      <c r="A249" s="155" t="s">
        <v>375</v>
      </c>
      <c r="B249" s="156" t="s">
        <v>52</v>
      </c>
      <c r="C249" s="157"/>
      <c r="D249" s="160"/>
      <c r="E249" s="153"/>
      <c r="F249" s="154"/>
      <c r="G249" s="154"/>
    </row>
    <row r="250" spans="1:7" x14ac:dyDescent="0.2">
      <c r="A250" s="161"/>
      <c r="B250" s="157" t="s">
        <v>31</v>
      </c>
      <c r="C250" s="157"/>
      <c r="D250" s="160">
        <v>2</v>
      </c>
      <c r="E250" s="153" t="s">
        <v>2</v>
      </c>
      <c r="F250" s="154">
        <v>0</v>
      </c>
      <c r="G250" s="154">
        <f>D250*F250</f>
        <v>0</v>
      </c>
    </row>
    <row r="251" spans="1:7" x14ac:dyDescent="0.2">
      <c r="A251" s="161"/>
      <c r="B251" s="157" t="s">
        <v>60</v>
      </c>
      <c r="C251" s="157"/>
      <c r="D251" s="160">
        <v>1</v>
      </c>
      <c r="E251" s="153" t="s">
        <v>2</v>
      </c>
      <c r="F251" s="154">
        <v>0</v>
      </c>
      <c r="G251" s="154">
        <f>D251*F251</f>
        <v>0</v>
      </c>
    </row>
    <row r="252" spans="1:7" ht="24" x14ac:dyDescent="0.2">
      <c r="A252" s="155" t="s">
        <v>376</v>
      </c>
      <c r="B252" s="156" t="s">
        <v>53</v>
      </c>
      <c r="C252" s="157"/>
      <c r="D252" s="160"/>
      <c r="E252" s="153"/>
      <c r="F252" s="154"/>
      <c r="G252" s="154"/>
    </row>
    <row r="253" spans="1:7" x14ac:dyDescent="0.2">
      <c r="A253" s="161"/>
      <c r="B253" s="157" t="s">
        <v>31</v>
      </c>
      <c r="C253" s="157"/>
      <c r="D253" s="160">
        <v>4</v>
      </c>
      <c r="E253" s="153" t="s">
        <v>2</v>
      </c>
      <c r="F253" s="154">
        <v>0</v>
      </c>
      <c r="G253" s="154">
        <f>D253*F253</f>
        <v>0</v>
      </c>
    </row>
    <row r="254" spans="1:7" x14ac:dyDescent="0.2">
      <c r="A254" s="155"/>
      <c r="B254" s="157" t="s">
        <v>60</v>
      </c>
      <c r="C254" s="157"/>
      <c r="D254" s="160">
        <v>4</v>
      </c>
      <c r="E254" s="153" t="s">
        <v>2</v>
      </c>
      <c r="F254" s="154">
        <v>0</v>
      </c>
      <c r="G254" s="154">
        <f>D254*F254</f>
        <v>0</v>
      </c>
    </row>
    <row r="255" spans="1:7" x14ac:dyDescent="0.2">
      <c r="A255" s="155"/>
      <c r="B255" s="157" t="s">
        <v>61</v>
      </c>
      <c r="C255" s="156"/>
      <c r="D255" s="160">
        <v>2</v>
      </c>
      <c r="E255" s="153" t="s">
        <v>2</v>
      </c>
      <c r="F255" s="154">
        <v>0</v>
      </c>
      <c r="G255" s="154">
        <f>D255*F255</f>
        <v>0</v>
      </c>
    </row>
    <row r="256" spans="1:7" s="162" customFormat="1" x14ac:dyDescent="0.2">
      <c r="A256" s="161"/>
      <c r="B256" s="157" t="s">
        <v>32</v>
      </c>
      <c r="C256" s="156"/>
      <c r="D256" s="160">
        <v>10</v>
      </c>
      <c r="E256" s="153" t="s">
        <v>2</v>
      </c>
      <c r="F256" s="154">
        <v>0</v>
      </c>
      <c r="G256" s="154">
        <f>D256*F256</f>
        <v>0</v>
      </c>
    </row>
    <row r="257" spans="1:7" ht="24" x14ac:dyDescent="0.2">
      <c r="A257" s="155" t="s">
        <v>377</v>
      </c>
      <c r="B257" s="156" t="s">
        <v>56</v>
      </c>
      <c r="C257" s="163"/>
      <c r="D257" s="160"/>
      <c r="E257" s="153"/>
      <c r="F257" s="154"/>
      <c r="G257" s="154"/>
    </row>
    <row r="258" spans="1:7" x14ac:dyDescent="0.2">
      <c r="A258" s="161"/>
      <c r="B258" s="163" t="s">
        <v>62</v>
      </c>
      <c r="C258" s="163"/>
      <c r="D258" s="164">
        <v>2</v>
      </c>
      <c r="E258" s="153" t="s">
        <v>2</v>
      </c>
      <c r="F258" s="154">
        <v>0</v>
      </c>
      <c r="G258" s="154">
        <f>D258*F258</f>
        <v>0</v>
      </c>
    </row>
    <row r="259" spans="1:7" x14ac:dyDescent="0.2">
      <c r="A259" s="161"/>
      <c r="B259" s="163" t="s">
        <v>39</v>
      </c>
      <c r="C259" s="156"/>
      <c r="D259" s="164">
        <v>8</v>
      </c>
      <c r="E259" s="153" t="s">
        <v>2</v>
      </c>
      <c r="F259" s="154">
        <v>0</v>
      </c>
      <c r="G259" s="154">
        <f>D259*F259</f>
        <v>0</v>
      </c>
    </row>
    <row r="260" spans="1:7" x14ac:dyDescent="0.2">
      <c r="A260" s="161"/>
      <c r="B260" s="163" t="s">
        <v>242</v>
      </c>
      <c r="C260" s="156"/>
      <c r="D260" s="164">
        <v>2</v>
      </c>
      <c r="E260" s="153" t="s">
        <v>2</v>
      </c>
      <c r="F260" s="154">
        <v>0</v>
      </c>
      <c r="G260" s="154">
        <f>D260*F260</f>
        <v>0</v>
      </c>
    </row>
    <row r="261" spans="1:7" x14ac:dyDescent="0.2">
      <c r="A261" s="161"/>
      <c r="B261" s="163" t="s">
        <v>243</v>
      </c>
      <c r="C261" s="156"/>
      <c r="D261" s="164">
        <v>6</v>
      </c>
      <c r="E261" s="153" t="s">
        <v>2</v>
      </c>
      <c r="F261" s="154">
        <v>0</v>
      </c>
      <c r="G261" s="154">
        <f>D261*F261</f>
        <v>0</v>
      </c>
    </row>
    <row r="262" spans="1:7" x14ac:dyDescent="0.2">
      <c r="A262" s="161"/>
      <c r="B262" s="163" t="s">
        <v>241</v>
      </c>
      <c r="C262" s="156"/>
      <c r="D262" s="164">
        <v>3</v>
      </c>
      <c r="E262" s="153" t="s">
        <v>2</v>
      </c>
      <c r="F262" s="154">
        <v>0</v>
      </c>
      <c r="G262" s="154">
        <f>D262*F262</f>
        <v>0</v>
      </c>
    </row>
    <row r="263" spans="1:7" ht="24" x14ac:dyDescent="0.2">
      <c r="A263" s="155" t="s">
        <v>378</v>
      </c>
      <c r="B263" s="156" t="s">
        <v>54</v>
      </c>
      <c r="C263" s="163"/>
      <c r="D263" s="164"/>
      <c r="E263" s="153"/>
      <c r="F263" s="154"/>
      <c r="G263" s="154"/>
    </row>
    <row r="264" spans="1:7" x14ac:dyDescent="0.2">
      <c r="A264" s="161"/>
      <c r="B264" s="163" t="s">
        <v>63</v>
      </c>
      <c r="C264" s="163"/>
      <c r="D264" s="164">
        <v>2</v>
      </c>
      <c r="E264" s="153" t="s">
        <v>2</v>
      </c>
      <c r="F264" s="154">
        <v>0</v>
      </c>
      <c r="G264" s="154">
        <f>D264*F264</f>
        <v>0</v>
      </c>
    </row>
    <row r="265" spans="1:7" x14ac:dyDescent="0.2">
      <c r="A265" s="161"/>
      <c r="B265" s="163" t="s">
        <v>244</v>
      </c>
      <c r="C265" s="156"/>
      <c r="D265" s="164">
        <v>2</v>
      </c>
      <c r="E265" s="153" t="s">
        <v>2</v>
      </c>
      <c r="F265" s="154">
        <v>0</v>
      </c>
      <c r="G265" s="154">
        <f>D265*F265</f>
        <v>0</v>
      </c>
    </row>
    <row r="266" spans="1:7" ht="24" x14ac:dyDescent="0.2">
      <c r="A266" s="155" t="s">
        <v>379</v>
      </c>
      <c r="B266" s="156" t="s">
        <v>55</v>
      </c>
      <c r="C266" s="163"/>
      <c r="D266" s="164"/>
      <c r="E266" s="153"/>
      <c r="F266" s="154"/>
      <c r="G266" s="154"/>
    </row>
    <row r="267" spans="1:7" x14ac:dyDescent="0.2">
      <c r="A267" s="161"/>
      <c r="B267" s="163" t="s">
        <v>64</v>
      </c>
      <c r="C267" s="163"/>
      <c r="D267" s="164">
        <v>2</v>
      </c>
      <c r="E267" s="153" t="s">
        <v>2</v>
      </c>
      <c r="F267" s="154">
        <v>0</v>
      </c>
      <c r="G267" s="154">
        <f>D267*F267</f>
        <v>0</v>
      </c>
    </row>
    <row r="268" spans="1:7" x14ac:dyDescent="0.2">
      <c r="A268" s="161"/>
      <c r="B268" s="163" t="s">
        <v>109</v>
      </c>
      <c r="C268" s="163"/>
      <c r="D268" s="164">
        <v>4</v>
      </c>
      <c r="E268" s="153" t="s">
        <v>2</v>
      </c>
      <c r="F268" s="154">
        <v>0</v>
      </c>
      <c r="G268" s="154">
        <f>D268*F268</f>
        <v>0</v>
      </c>
    </row>
    <row r="269" spans="1:7" ht="48" x14ac:dyDescent="0.2">
      <c r="A269" s="155" t="s">
        <v>380</v>
      </c>
      <c r="B269" s="156" t="s">
        <v>57</v>
      </c>
      <c r="C269" s="157"/>
      <c r="D269" s="160"/>
      <c r="E269" s="153"/>
      <c r="F269" s="154"/>
      <c r="G269" s="154"/>
    </row>
    <row r="270" spans="1:7" x14ac:dyDescent="0.2">
      <c r="A270" s="155"/>
      <c r="B270" s="157" t="s">
        <v>22</v>
      </c>
      <c r="C270" s="157"/>
      <c r="D270" s="165">
        <v>18</v>
      </c>
      <c r="E270" s="153" t="s">
        <v>2</v>
      </c>
      <c r="F270" s="154">
        <v>0</v>
      </c>
      <c r="G270" s="154">
        <f>D270*F270</f>
        <v>0</v>
      </c>
    </row>
    <row r="271" spans="1:7" x14ac:dyDescent="0.2">
      <c r="A271" s="161"/>
      <c r="B271" s="157" t="s">
        <v>23</v>
      </c>
      <c r="C271" s="157"/>
      <c r="D271" s="165">
        <v>18</v>
      </c>
      <c r="E271" s="153" t="s">
        <v>2</v>
      </c>
      <c r="F271" s="154">
        <v>0</v>
      </c>
      <c r="G271" s="154">
        <f>D271*F271</f>
        <v>0</v>
      </c>
    </row>
    <row r="272" spans="1:7" x14ac:dyDescent="0.2">
      <c r="A272" s="161"/>
      <c r="B272" s="157" t="s">
        <v>65</v>
      </c>
      <c r="C272" s="157"/>
      <c r="D272" s="165">
        <v>10</v>
      </c>
      <c r="E272" s="153" t="s">
        <v>2</v>
      </c>
      <c r="F272" s="154">
        <v>0</v>
      </c>
      <c r="G272" s="154">
        <f>D272*F272</f>
        <v>0</v>
      </c>
    </row>
    <row r="273" spans="1:7" x14ac:dyDescent="0.2">
      <c r="A273" s="161"/>
      <c r="B273" s="157" t="s">
        <v>49</v>
      </c>
      <c r="C273" s="157"/>
      <c r="D273" s="165">
        <v>70</v>
      </c>
      <c r="E273" s="153" t="s">
        <v>2</v>
      </c>
      <c r="F273" s="154">
        <v>0</v>
      </c>
      <c r="G273" s="154">
        <f>D273*F273</f>
        <v>0</v>
      </c>
    </row>
    <row r="274" spans="1:7" x14ac:dyDescent="0.2">
      <c r="A274" s="161"/>
      <c r="B274" s="157" t="s">
        <v>24</v>
      </c>
      <c r="C274" s="157"/>
      <c r="D274" s="165">
        <v>11</v>
      </c>
      <c r="E274" s="153" t="s">
        <v>2</v>
      </c>
      <c r="F274" s="154">
        <v>0</v>
      </c>
      <c r="G274" s="154">
        <f>D274*F274</f>
        <v>0</v>
      </c>
    </row>
    <row r="275" spans="1:7" ht="48" x14ac:dyDescent="0.2">
      <c r="A275" s="155" t="s">
        <v>381</v>
      </c>
      <c r="B275" s="156" t="s">
        <v>58</v>
      </c>
      <c r="C275" s="157"/>
      <c r="D275" s="160"/>
      <c r="E275" s="153"/>
      <c r="F275" s="154"/>
      <c r="G275" s="154"/>
    </row>
    <row r="276" spans="1:7" x14ac:dyDescent="0.2">
      <c r="A276" s="155"/>
      <c r="B276" s="157" t="s">
        <v>22</v>
      </c>
      <c r="C276" s="157"/>
      <c r="D276" s="165">
        <v>4</v>
      </c>
      <c r="E276" s="153" t="s">
        <v>2</v>
      </c>
      <c r="F276" s="154">
        <v>0</v>
      </c>
      <c r="G276" s="154">
        <f>D276*F276</f>
        <v>0</v>
      </c>
    </row>
    <row r="277" spans="1:7" x14ac:dyDescent="0.2">
      <c r="A277" s="161"/>
      <c r="B277" s="157" t="s">
        <v>49</v>
      </c>
      <c r="C277" s="156"/>
      <c r="D277" s="165">
        <v>5</v>
      </c>
      <c r="E277" s="153" t="s">
        <v>2</v>
      </c>
      <c r="F277" s="154">
        <v>0</v>
      </c>
      <c r="G277" s="154">
        <f>D277*F277</f>
        <v>0</v>
      </c>
    </row>
    <row r="278" spans="1:7" x14ac:dyDescent="0.2">
      <c r="A278" s="161"/>
      <c r="B278" s="157" t="s">
        <v>24</v>
      </c>
      <c r="C278" s="157"/>
      <c r="D278" s="165">
        <v>3</v>
      </c>
      <c r="E278" s="153" t="s">
        <v>2</v>
      </c>
      <c r="F278" s="154">
        <v>0</v>
      </c>
      <c r="G278" s="154">
        <f>D278*F278</f>
        <v>0</v>
      </c>
    </row>
    <row r="279" spans="1:7" ht="24" x14ac:dyDescent="0.2">
      <c r="A279" s="111" t="s">
        <v>382</v>
      </c>
      <c r="B279" s="81" t="s">
        <v>59</v>
      </c>
      <c r="C279" s="76"/>
      <c r="D279" s="77"/>
      <c r="E279" s="53"/>
      <c r="F279" s="35"/>
      <c r="G279" s="35">
        <f t="shared" ref="G279:G301" si="8">D279*F279</f>
        <v>0</v>
      </c>
    </row>
    <row r="280" spans="1:7" x14ac:dyDescent="0.2">
      <c r="A280" s="112"/>
      <c r="B280" s="76" t="s">
        <v>40</v>
      </c>
      <c r="C280" s="76"/>
      <c r="D280" s="77">
        <v>5</v>
      </c>
      <c r="E280" s="53" t="s">
        <v>2</v>
      </c>
      <c r="F280" s="35">
        <v>0</v>
      </c>
      <c r="G280" s="35">
        <f t="shared" si="8"/>
        <v>0</v>
      </c>
    </row>
    <row r="281" spans="1:7" x14ac:dyDescent="0.2">
      <c r="A281" s="112"/>
      <c r="B281" s="76" t="s">
        <v>41</v>
      </c>
      <c r="C281" s="76"/>
      <c r="D281" s="77">
        <v>15</v>
      </c>
      <c r="E281" s="53" t="s">
        <v>2</v>
      </c>
      <c r="F281" s="35">
        <v>0</v>
      </c>
      <c r="G281" s="35">
        <f t="shared" si="8"/>
        <v>0</v>
      </c>
    </row>
    <row r="282" spans="1:7" x14ac:dyDescent="0.2">
      <c r="A282" s="111"/>
      <c r="B282" s="76" t="s">
        <v>42</v>
      </c>
      <c r="C282" s="76"/>
      <c r="D282" s="77">
        <v>30</v>
      </c>
      <c r="E282" s="53" t="s">
        <v>2</v>
      </c>
      <c r="F282" s="35">
        <v>0</v>
      </c>
      <c r="G282" s="35">
        <f t="shared" si="8"/>
        <v>0</v>
      </c>
    </row>
    <row r="283" spans="1:7" x14ac:dyDescent="0.2">
      <c r="A283" s="111"/>
      <c r="B283" s="76" t="s">
        <v>43</v>
      </c>
      <c r="C283" s="81"/>
      <c r="D283" s="77"/>
      <c r="E283" s="53" t="s">
        <v>2</v>
      </c>
      <c r="F283" s="35"/>
      <c r="G283" s="35">
        <f t="shared" si="8"/>
        <v>0</v>
      </c>
    </row>
    <row r="284" spans="1:7" s="162" customFormat="1" ht="24" x14ac:dyDescent="0.2">
      <c r="A284" s="155" t="s">
        <v>383</v>
      </c>
      <c r="B284" s="156" t="s">
        <v>44</v>
      </c>
      <c r="C284" s="157"/>
      <c r="D284" s="160"/>
      <c r="E284" s="153"/>
      <c r="F284" s="154"/>
      <c r="G284" s="154">
        <f t="shared" si="8"/>
        <v>0</v>
      </c>
    </row>
    <row r="285" spans="1:7" s="162" customFormat="1" x14ac:dyDescent="0.2">
      <c r="A285" s="161"/>
      <c r="B285" s="157" t="s">
        <v>40</v>
      </c>
      <c r="C285" s="157"/>
      <c r="D285" s="160"/>
      <c r="E285" s="153" t="s">
        <v>2</v>
      </c>
      <c r="F285" s="154">
        <v>0</v>
      </c>
      <c r="G285" s="154">
        <f t="shared" si="8"/>
        <v>0</v>
      </c>
    </row>
    <row r="286" spans="1:7" s="162" customFormat="1" x14ac:dyDescent="0.2">
      <c r="A286" s="161"/>
      <c r="B286" s="157" t="s">
        <v>41</v>
      </c>
      <c r="C286" s="157"/>
      <c r="D286" s="160">
        <v>24</v>
      </c>
      <c r="E286" s="153" t="s">
        <v>2</v>
      </c>
      <c r="F286" s="154">
        <v>0</v>
      </c>
      <c r="G286" s="154">
        <f t="shared" si="8"/>
        <v>0</v>
      </c>
    </row>
    <row r="287" spans="1:7" s="162" customFormat="1" x14ac:dyDescent="0.2">
      <c r="A287" s="161"/>
      <c r="B287" s="157" t="s">
        <v>42</v>
      </c>
      <c r="C287" s="156"/>
      <c r="D287" s="160">
        <v>6</v>
      </c>
      <c r="E287" s="153" t="s">
        <v>2</v>
      </c>
      <c r="F287" s="154">
        <v>0</v>
      </c>
      <c r="G287" s="154">
        <f t="shared" si="8"/>
        <v>0</v>
      </c>
    </row>
    <row r="288" spans="1:7" s="162" customFormat="1" ht="24" x14ac:dyDescent="0.2">
      <c r="A288" s="155" t="s">
        <v>384</v>
      </c>
      <c r="B288" s="156" t="s">
        <v>246</v>
      </c>
      <c r="C288" s="157"/>
      <c r="D288" s="160"/>
      <c r="E288" s="153"/>
      <c r="F288" s="154"/>
      <c r="G288" s="154">
        <f t="shared" ref="G288:G294" si="9">D288*F288</f>
        <v>0</v>
      </c>
    </row>
    <row r="289" spans="1:7" s="162" customFormat="1" x14ac:dyDescent="0.2">
      <c r="A289" s="161"/>
      <c r="B289" s="157" t="s">
        <v>248</v>
      </c>
      <c r="C289" s="157"/>
      <c r="D289" s="160">
        <v>2</v>
      </c>
      <c r="E289" s="153" t="s">
        <v>2</v>
      </c>
      <c r="F289" s="154">
        <v>0</v>
      </c>
      <c r="G289" s="154">
        <f t="shared" si="9"/>
        <v>0</v>
      </c>
    </row>
    <row r="290" spans="1:7" s="162" customFormat="1" ht="24" x14ac:dyDescent="0.2">
      <c r="A290" s="155" t="s">
        <v>385</v>
      </c>
      <c r="B290" s="156" t="s">
        <v>45</v>
      </c>
      <c r="C290" s="157"/>
      <c r="D290" s="160"/>
      <c r="E290" s="153"/>
      <c r="F290" s="154"/>
      <c r="G290" s="154">
        <f t="shared" si="9"/>
        <v>0</v>
      </c>
    </row>
    <row r="291" spans="1:7" s="162" customFormat="1" x14ac:dyDescent="0.2">
      <c r="A291" s="161"/>
      <c r="B291" s="157" t="s">
        <v>41</v>
      </c>
      <c r="C291" s="157"/>
      <c r="D291" s="160">
        <v>6</v>
      </c>
      <c r="E291" s="153" t="s">
        <v>2</v>
      </c>
      <c r="F291" s="154">
        <v>0</v>
      </c>
      <c r="G291" s="154">
        <f t="shared" si="9"/>
        <v>0</v>
      </c>
    </row>
    <row r="292" spans="1:7" s="162" customFormat="1" x14ac:dyDescent="0.2">
      <c r="A292" s="161"/>
      <c r="B292" s="157" t="s">
        <v>42</v>
      </c>
      <c r="C292" s="156"/>
      <c r="D292" s="160">
        <v>2</v>
      </c>
      <c r="E292" s="153" t="s">
        <v>2</v>
      </c>
      <c r="F292" s="154">
        <v>0</v>
      </c>
      <c r="G292" s="154">
        <f t="shared" si="9"/>
        <v>0</v>
      </c>
    </row>
    <row r="293" spans="1:7" s="162" customFormat="1" ht="24" x14ac:dyDescent="0.2">
      <c r="A293" s="155" t="s">
        <v>386</v>
      </c>
      <c r="B293" s="156" t="s">
        <v>247</v>
      </c>
      <c r="C293" s="157"/>
      <c r="D293" s="160"/>
      <c r="E293" s="153"/>
      <c r="F293" s="154"/>
      <c r="G293" s="154">
        <f t="shared" si="9"/>
        <v>0</v>
      </c>
    </row>
    <row r="294" spans="1:7" s="162" customFormat="1" x14ac:dyDescent="0.2">
      <c r="A294" s="161"/>
      <c r="B294" s="157" t="s">
        <v>249</v>
      </c>
      <c r="C294" s="157"/>
      <c r="D294" s="160">
        <v>2</v>
      </c>
      <c r="E294" s="153" t="s">
        <v>2</v>
      </c>
      <c r="F294" s="154">
        <v>0</v>
      </c>
      <c r="G294" s="154">
        <f t="shared" si="9"/>
        <v>0</v>
      </c>
    </row>
    <row r="295" spans="1:7" s="162" customFormat="1" ht="24" x14ac:dyDescent="0.2">
      <c r="A295" s="155" t="s">
        <v>388</v>
      </c>
      <c r="B295" s="156" t="s">
        <v>250</v>
      </c>
      <c r="C295" s="157"/>
      <c r="D295" s="160"/>
      <c r="E295" s="153"/>
      <c r="F295" s="154"/>
      <c r="G295" s="154">
        <f t="shared" si="8"/>
        <v>0</v>
      </c>
    </row>
    <row r="296" spans="1:7" s="162" customFormat="1" x14ac:dyDescent="0.2">
      <c r="A296" s="161"/>
      <c r="B296" s="157" t="s">
        <v>251</v>
      </c>
      <c r="C296" s="157"/>
      <c r="D296" s="160">
        <v>2</v>
      </c>
      <c r="E296" s="153" t="s">
        <v>2</v>
      </c>
      <c r="F296" s="154">
        <v>0</v>
      </c>
      <c r="G296" s="154">
        <f>D296*F296</f>
        <v>0</v>
      </c>
    </row>
    <row r="297" spans="1:7" s="162" customFormat="1" x14ac:dyDescent="0.2">
      <c r="A297" s="161"/>
      <c r="B297" s="157"/>
      <c r="C297" s="156"/>
      <c r="D297" s="160"/>
      <c r="E297" s="153"/>
      <c r="F297" s="154"/>
      <c r="G297" s="154"/>
    </row>
    <row r="298" spans="1:7" s="162" customFormat="1" ht="24" x14ac:dyDescent="0.2">
      <c r="A298" s="155" t="s">
        <v>387</v>
      </c>
      <c r="B298" s="156" t="s">
        <v>46</v>
      </c>
      <c r="C298" s="157"/>
      <c r="D298" s="160"/>
      <c r="E298" s="153"/>
      <c r="F298" s="154"/>
      <c r="G298" s="154">
        <f t="shared" si="8"/>
        <v>0</v>
      </c>
    </row>
    <row r="299" spans="1:7" s="162" customFormat="1" x14ac:dyDescent="0.2">
      <c r="A299" s="161"/>
      <c r="B299" s="157" t="s">
        <v>41</v>
      </c>
      <c r="C299" s="157"/>
      <c r="D299" s="160">
        <v>2</v>
      </c>
      <c r="E299" s="153" t="s">
        <v>2</v>
      </c>
      <c r="F299" s="154">
        <v>0</v>
      </c>
      <c r="G299" s="154">
        <f t="shared" si="8"/>
        <v>0</v>
      </c>
    </row>
    <row r="300" spans="1:7" s="162" customFormat="1" x14ac:dyDescent="0.2">
      <c r="A300" s="161"/>
      <c r="B300" s="157" t="s">
        <v>42</v>
      </c>
      <c r="C300" s="156"/>
      <c r="D300" s="160">
        <v>6</v>
      </c>
      <c r="E300" s="153" t="s">
        <v>2</v>
      </c>
      <c r="F300" s="154">
        <v>0</v>
      </c>
      <c r="G300" s="154">
        <f t="shared" si="8"/>
        <v>0</v>
      </c>
    </row>
    <row r="301" spans="1:7" ht="24" x14ac:dyDescent="0.2">
      <c r="A301" s="155" t="s">
        <v>389</v>
      </c>
      <c r="B301" s="156" t="s">
        <v>47</v>
      </c>
      <c r="C301" s="157"/>
      <c r="D301" s="160"/>
      <c r="E301" s="153"/>
      <c r="F301" s="154"/>
      <c r="G301" s="154">
        <f t="shared" si="8"/>
        <v>0</v>
      </c>
    </row>
    <row r="302" spans="1:7" x14ac:dyDescent="0.2">
      <c r="A302" s="161"/>
      <c r="B302" s="157" t="s">
        <v>41</v>
      </c>
      <c r="C302" s="157"/>
      <c r="D302" s="160">
        <v>18</v>
      </c>
      <c r="E302" s="153" t="s">
        <v>2</v>
      </c>
      <c r="F302" s="154">
        <v>0</v>
      </c>
      <c r="G302" s="154">
        <f t="shared" ref="G302:G307" si="10">D302*F302</f>
        <v>0</v>
      </c>
    </row>
    <row r="303" spans="1:7" x14ac:dyDescent="0.2">
      <c r="A303" s="161"/>
      <c r="B303" s="157" t="s">
        <v>42</v>
      </c>
      <c r="C303" s="156"/>
      <c r="D303" s="160">
        <v>10</v>
      </c>
      <c r="E303" s="153" t="s">
        <v>2</v>
      </c>
      <c r="F303" s="154">
        <v>0</v>
      </c>
      <c r="G303" s="154">
        <f t="shared" si="10"/>
        <v>0</v>
      </c>
    </row>
    <row r="304" spans="1:7" s="33" customFormat="1" ht="48" x14ac:dyDescent="0.2">
      <c r="A304" s="155" t="s">
        <v>390</v>
      </c>
      <c r="B304" s="176" t="s">
        <v>473</v>
      </c>
      <c r="C304" s="176"/>
      <c r="D304" s="172"/>
      <c r="E304" s="173"/>
      <c r="F304" s="174"/>
      <c r="G304" s="174">
        <f t="shared" si="10"/>
        <v>0</v>
      </c>
    </row>
    <row r="305" spans="1:7" s="33" customFormat="1" x14ac:dyDescent="0.2">
      <c r="A305" s="171"/>
      <c r="B305" s="175" t="s">
        <v>40</v>
      </c>
      <c r="C305" s="175"/>
      <c r="D305" s="172">
        <v>4</v>
      </c>
      <c r="E305" s="173" t="s">
        <v>2</v>
      </c>
      <c r="F305" s="174">
        <v>0</v>
      </c>
      <c r="G305" s="174">
        <f t="shared" si="10"/>
        <v>0</v>
      </c>
    </row>
    <row r="306" spans="1:7" s="33" customFormat="1" x14ac:dyDescent="0.2">
      <c r="A306" s="171"/>
      <c r="B306" s="177" t="s">
        <v>41</v>
      </c>
      <c r="C306" s="177"/>
      <c r="D306" s="172">
        <v>6</v>
      </c>
      <c r="E306" s="173" t="s">
        <v>2</v>
      </c>
      <c r="F306" s="174">
        <v>0</v>
      </c>
      <c r="G306" s="174">
        <f t="shared" si="10"/>
        <v>0</v>
      </c>
    </row>
    <row r="307" spans="1:7" s="33" customFormat="1" x14ac:dyDescent="0.2">
      <c r="A307" s="171"/>
      <c r="B307" s="177" t="s">
        <v>42</v>
      </c>
      <c r="C307" s="177"/>
      <c r="D307" s="172">
        <v>12</v>
      </c>
      <c r="E307" s="173" t="s">
        <v>2</v>
      </c>
      <c r="F307" s="174">
        <v>0</v>
      </c>
      <c r="G307" s="174">
        <f t="shared" si="10"/>
        <v>0</v>
      </c>
    </row>
    <row r="308" spans="1:7" ht="53.25" customHeight="1" x14ac:dyDescent="0.2">
      <c r="A308" s="155" t="s">
        <v>391</v>
      </c>
      <c r="B308" s="166" t="s">
        <v>231</v>
      </c>
      <c r="C308" s="167"/>
      <c r="D308" s="168"/>
      <c r="E308" s="169"/>
      <c r="F308" s="170"/>
      <c r="G308" s="154"/>
    </row>
    <row r="309" spans="1:7" x14ac:dyDescent="0.2">
      <c r="A309" s="161"/>
      <c r="B309" s="157" t="s">
        <v>115</v>
      </c>
      <c r="C309" s="167"/>
      <c r="D309" s="158">
        <v>149</v>
      </c>
      <c r="E309" s="159" t="s">
        <v>30</v>
      </c>
      <c r="F309" s="170">
        <v>0</v>
      </c>
      <c r="G309" s="154">
        <f>D309*F309</f>
        <v>0</v>
      </c>
    </row>
    <row r="310" spans="1:7" x14ac:dyDescent="0.2">
      <c r="A310" s="161"/>
      <c r="B310" s="157" t="s">
        <v>116</v>
      </c>
      <c r="C310" s="167"/>
      <c r="D310" s="158">
        <v>13</v>
      </c>
      <c r="E310" s="159" t="s">
        <v>30</v>
      </c>
      <c r="F310" s="170">
        <v>0</v>
      </c>
      <c r="G310" s="154">
        <f>D310*F310</f>
        <v>0</v>
      </c>
    </row>
    <row r="311" spans="1:7" x14ac:dyDescent="0.2">
      <c r="A311" s="161"/>
      <c r="B311" s="157" t="s">
        <v>117</v>
      </c>
      <c r="C311" s="167"/>
      <c r="D311" s="158">
        <v>25</v>
      </c>
      <c r="E311" s="159" t="s">
        <v>30</v>
      </c>
      <c r="F311" s="170">
        <v>0</v>
      </c>
      <c r="G311" s="154">
        <f>D311*F311</f>
        <v>0</v>
      </c>
    </row>
    <row r="312" spans="1:7" x14ac:dyDescent="0.2">
      <c r="A312" s="161"/>
      <c r="B312" s="157" t="s">
        <v>118</v>
      </c>
      <c r="C312" s="156"/>
      <c r="D312" s="158">
        <v>80</v>
      </c>
      <c r="E312" s="159" t="s">
        <v>30</v>
      </c>
      <c r="F312" s="170">
        <v>0</v>
      </c>
      <c r="G312" s="154">
        <f>D312*F312</f>
        <v>0</v>
      </c>
    </row>
    <row r="313" spans="1:7" s="2" customFormat="1" x14ac:dyDescent="0.2">
      <c r="A313" s="111"/>
      <c r="B313" s="76"/>
      <c r="C313" s="76"/>
      <c r="D313" s="79"/>
      <c r="E313" s="53"/>
      <c r="F313" s="35"/>
      <c r="G313" s="35"/>
    </row>
    <row r="314" spans="1:7" ht="15" x14ac:dyDescent="0.2">
      <c r="A314" s="66" t="s">
        <v>125</v>
      </c>
      <c r="B314" s="58" t="s">
        <v>124</v>
      </c>
      <c r="C314" s="58"/>
      <c r="D314" s="12"/>
      <c r="E314" s="11"/>
      <c r="F314" s="64"/>
      <c r="G314" s="65">
        <f>SUM(G79:G313)</f>
        <v>0</v>
      </c>
    </row>
    <row r="315" spans="1:7" s="2" customFormat="1" x14ac:dyDescent="0.2">
      <c r="A315" s="135"/>
      <c r="B315" s="123"/>
      <c r="C315" s="123"/>
      <c r="D315" s="14"/>
      <c r="E315" s="3"/>
      <c r="F315" s="4"/>
      <c r="G315" s="4"/>
    </row>
    <row r="316" spans="1:7" ht="15" x14ac:dyDescent="0.2">
      <c r="A316" s="66" t="s">
        <v>138</v>
      </c>
      <c r="B316" s="58" t="s">
        <v>103</v>
      </c>
      <c r="C316" s="58"/>
      <c r="D316" s="12"/>
      <c r="E316" s="11"/>
      <c r="F316" s="64"/>
      <c r="G316" s="65"/>
    </row>
    <row r="317" spans="1:7" x14ac:dyDescent="0.2">
      <c r="A317" s="17" t="s">
        <v>139</v>
      </c>
      <c r="B317" s="27" t="s">
        <v>29</v>
      </c>
      <c r="C317" s="54"/>
      <c r="D317" s="54"/>
      <c r="E317" s="53"/>
      <c r="F317" s="35"/>
      <c r="G317" s="35"/>
    </row>
    <row r="318" spans="1:7" ht="24" x14ac:dyDescent="0.2">
      <c r="A318" s="111" t="s">
        <v>392</v>
      </c>
      <c r="B318" s="81" t="s">
        <v>467</v>
      </c>
      <c r="C318" s="76"/>
      <c r="D318" s="54"/>
      <c r="E318" s="53"/>
      <c r="F318" s="35"/>
      <c r="G318" s="35"/>
    </row>
    <row r="319" spans="1:7" x14ac:dyDescent="0.2">
      <c r="A319" s="111"/>
      <c r="B319" s="76" t="s">
        <v>31</v>
      </c>
      <c r="C319" s="76"/>
      <c r="D319" s="128">
        <v>32</v>
      </c>
      <c r="E319" s="103" t="s">
        <v>30</v>
      </c>
      <c r="F319" s="35">
        <v>0</v>
      </c>
      <c r="G319" s="35">
        <f>D319*F319</f>
        <v>0</v>
      </c>
    </row>
    <row r="320" spans="1:7" x14ac:dyDescent="0.2">
      <c r="A320" s="111"/>
      <c r="B320" s="76" t="s">
        <v>60</v>
      </c>
      <c r="C320" s="76"/>
      <c r="D320" s="128">
        <v>5</v>
      </c>
      <c r="E320" s="103" t="s">
        <v>30</v>
      </c>
      <c r="F320" s="35">
        <v>0</v>
      </c>
      <c r="G320" s="35">
        <f>D320*F320</f>
        <v>0</v>
      </c>
    </row>
    <row r="321" spans="1:7" x14ac:dyDescent="0.2">
      <c r="A321" s="111"/>
      <c r="B321" s="76" t="s">
        <v>61</v>
      </c>
      <c r="C321" s="76"/>
      <c r="D321" s="128">
        <v>24</v>
      </c>
      <c r="E321" s="103" t="s">
        <v>30</v>
      </c>
      <c r="F321" s="35">
        <v>0</v>
      </c>
      <c r="G321" s="35">
        <f>D321*F321</f>
        <v>0</v>
      </c>
    </row>
    <row r="322" spans="1:7" x14ac:dyDescent="0.2">
      <c r="A322" s="111"/>
      <c r="B322" s="76" t="s">
        <v>32</v>
      </c>
      <c r="C322" s="81"/>
      <c r="D322" s="128">
        <v>26</v>
      </c>
      <c r="E322" s="103" t="s">
        <v>30</v>
      </c>
      <c r="F322" s="35">
        <v>0</v>
      </c>
      <c r="G322" s="35">
        <f>D322*F322</f>
        <v>0</v>
      </c>
    </row>
    <row r="323" spans="1:7" ht="24" x14ac:dyDescent="0.2">
      <c r="A323" s="111" t="s">
        <v>140</v>
      </c>
      <c r="B323" s="81" t="s">
        <v>51</v>
      </c>
      <c r="C323" s="76"/>
      <c r="D323" s="54"/>
      <c r="E323" s="53"/>
      <c r="F323" s="35"/>
      <c r="G323" s="35"/>
    </row>
    <row r="324" spans="1:7" x14ac:dyDescent="0.2">
      <c r="A324" s="111"/>
      <c r="B324" s="76" t="s">
        <v>31</v>
      </c>
      <c r="C324" s="76"/>
      <c r="D324" s="77">
        <v>2</v>
      </c>
      <c r="E324" s="53" t="s">
        <v>2</v>
      </c>
      <c r="F324" s="35">
        <v>0</v>
      </c>
      <c r="G324" s="35">
        <f>D324*F324</f>
        <v>0</v>
      </c>
    </row>
    <row r="325" spans="1:7" x14ac:dyDescent="0.2">
      <c r="A325" s="111"/>
      <c r="B325" s="76" t="s">
        <v>60</v>
      </c>
      <c r="C325" s="81"/>
      <c r="D325" s="77">
        <v>1</v>
      </c>
      <c r="E325" s="53" t="s">
        <v>2</v>
      </c>
      <c r="F325" s="35">
        <v>0</v>
      </c>
      <c r="G325" s="35">
        <f>D325*F325</f>
        <v>0</v>
      </c>
    </row>
    <row r="326" spans="1:7" x14ac:dyDescent="0.2">
      <c r="A326" s="111"/>
      <c r="B326" s="76" t="s">
        <v>61</v>
      </c>
      <c r="C326" s="81"/>
      <c r="D326" s="77">
        <v>2</v>
      </c>
      <c r="E326" s="53" t="s">
        <v>2</v>
      </c>
      <c r="F326" s="35">
        <v>0</v>
      </c>
      <c r="G326" s="35">
        <f>D326*F326</f>
        <v>0</v>
      </c>
    </row>
    <row r="327" spans="1:7" x14ac:dyDescent="0.2">
      <c r="A327" s="111"/>
      <c r="B327" s="76" t="s">
        <v>32</v>
      </c>
      <c r="C327" s="81"/>
      <c r="D327" s="77">
        <v>8</v>
      </c>
      <c r="E327" s="53" t="s">
        <v>2</v>
      </c>
      <c r="F327" s="35">
        <v>0</v>
      </c>
      <c r="G327" s="35">
        <f>D327*F327</f>
        <v>0</v>
      </c>
    </row>
    <row r="328" spans="1:7" ht="24" x14ac:dyDescent="0.2">
      <c r="A328" s="111" t="s">
        <v>393</v>
      </c>
      <c r="B328" s="81" t="s">
        <v>53</v>
      </c>
      <c r="C328" s="76"/>
      <c r="D328" s="77"/>
      <c r="E328" s="53"/>
      <c r="F328" s="35"/>
      <c r="G328" s="35"/>
    </row>
    <row r="329" spans="1:7" x14ac:dyDescent="0.2">
      <c r="A329" s="111"/>
      <c r="B329" s="76" t="s">
        <v>60</v>
      </c>
      <c r="C329" s="81"/>
      <c r="D329" s="77">
        <v>1</v>
      </c>
      <c r="E329" s="53" t="s">
        <v>2</v>
      </c>
      <c r="F329" s="35">
        <v>0</v>
      </c>
      <c r="G329" s="35">
        <f>D329*F329</f>
        <v>0</v>
      </c>
    </row>
    <row r="330" spans="1:7" ht="24" x14ac:dyDescent="0.2">
      <c r="A330" s="111" t="s">
        <v>394</v>
      </c>
      <c r="B330" s="81" t="s">
        <v>56</v>
      </c>
      <c r="C330" s="131"/>
      <c r="D330" s="77"/>
      <c r="E330" s="53"/>
      <c r="F330" s="35"/>
      <c r="G330" s="35"/>
    </row>
    <row r="331" spans="1:7" x14ac:dyDescent="0.2">
      <c r="A331" s="112"/>
      <c r="B331" s="131" t="s">
        <v>38</v>
      </c>
      <c r="C331" s="131"/>
      <c r="D331" s="130">
        <v>1</v>
      </c>
      <c r="E331" s="53" t="s">
        <v>2</v>
      </c>
      <c r="F331" s="35">
        <v>0</v>
      </c>
      <c r="G331" s="35">
        <f>D331*F331</f>
        <v>0</v>
      </c>
    </row>
    <row r="332" spans="1:7" x14ac:dyDescent="0.2">
      <c r="A332" s="112"/>
      <c r="B332" s="131" t="s">
        <v>39</v>
      </c>
      <c r="C332" s="81"/>
      <c r="D332" s="130">
        <v>2</v>
      </c>
      <c r="E332" s="53" t="s">
        <v>2</v>
      </c>
      <c r="F332" s="35">
        <v>0</v>
      </c>
      <c r="G332" s="35">
        <f>D332*F332</f>
        <v>0</v>
      </c>
    </row>
    <row r="333" spans="1:7" ht="24" x14ac:dyDescent="0.2">
      <c r="A333" s="111" t="s">
        <v>395</v>
      </c>
      <c r="B333" s="81" t="s">
        <v>54</v>
      </c>
      <c r="C333" s="131"/>
      <c r="D333" s="130"/>
      <c r="E333" s="53"/>
      <c r="F333" s="35"/>
      <c r="G333" s="35"/>
    </row>
    <row r="334" spans="1:7" x14ac:dyDescent="0.2">
      <c r="A334" s="112"/>
      <c r="B334" s="131" t="s">
        <v>38</v>
      </c>
      <c r="C334" s="131"/>
      <c r="D334" s="130">
        <v>1</v>
      </c>
      <c r="E334" s="53" t="s">
        <v>2</v>
      </c>
      <c r="F334" s="35">
        <v>0</v>
      </c>
      <c r="G334" s="35">
        <f>D334*F334</f>
        <v>0</v>
      </c>
    </row>
    <row r="335" spans="1:7" x14ac:dyDescent="0.2">
      <c r="A335" s="112"/>
      <c r="B335" s="131" t="s">
        <v>105</v>
      </c>
      <c r="C335" s="131"/>
      <c r="D335" s="130">
        <v>2</v>
      </c>
      <c r="E335" s="53" t="s">
        <v>2</v>
      </c>
      <c r="F335" s="35">
        <v>0</v>
      </c>
      <c r="G335" s="35">
        <f>D335*F335</f>
        <v>0</v>
      </c>
    </row>
    <row r="336" spans="1:7" ht="48" x14ac:dyDescent="0.2">
      <c r="A336" s="111" t="s">
        <v>396</v>
      </c>
      <c r="B336" s="81" t="s">
        <v>57</v>
      </c>
      <c r="C336" s="76"/>
      <c r="D336" s="77"/>
      <c r="E336" s="53"/>
      <c r="F336" s="35"/>
      <c r="G336" s="35"/>
    </row>
    <row r="337" spans="1:7" x14ac:dyDescent="0.2">
      <c r="A337" s="111"/>
      <c r="B337" s="76" t="s">
        <v>22</v>
      </c>
      <c r="C337" s="76"/>
      <c r="D337" s="79">
        <v>1</v>
      </c>
      <c r="E337" s="53" t="s">
        <v>2</v>
      </c>
      <c r="F337" s="35">
        <v>0</v>
      </c>
      <c r="G337" s="35">
        <f>D337*F337</f>
        <v>0</v>
      </c>
    </row>
    <row r="338" spans="1:7" ht="48" x14ac:dyDescent="0.2">
      <c r="A338" s="111" t="s">
        <v>397</v>
      </c>
      <c r="B338" s="81" t="s">
        <v>58</v>
      </c>
      <c r="C338" s="76"/>
      <c r="D338" s="77"/>
      <c r="E338" s="53"/>
      <c r="F338" s="35"/>
      <c r="G338" s="35"/>
    </row>
    <row r="339" spans="1:7" x14ac:dyDescent="0.2">
      <c r="A339" s="111"/>
      <c r="B339" s="76" t="s">
        <v>22</v>
      </c>
      <c r="C339" s="76"/>
      <c r="D339" s="79">
        <v>1</v>
      </c>
      <c r="E339" s="53" t="s">
        <v>2</v>
      </c>
      <c r="F339" s="35">
        <v>0</v>
      </c>
      <c r="G339" s="35">
        <f>D339*F339</f>
        <v>0</v>
      </c>
    </row>
    <row r="340" spans="1:7" ht="24" x14ac:dyDescent="0.2">
      <c r="A340" s="111" t="s">
        <v>398</v>
      </c>
      <c r="B340" s="81" t="s">
        <v>59</v>
      </c>
      <c r="C340" s="76"/>
      <c r="D340" s="77"/>
      <c r="E340" s="53"/>
      <c r="F340" s="35"/>
      <c r="G340" s="35">
        <f>D340*F340</f>
        <v>0</v>
      </c>
    </row>
    <row r="341" spans="1:7" x14ac:dyDescent="0.2">
      <c r="A341" s="112"/>
      <c r="B341" s="76" t="s">
        <v>41</v>
      </c>
      <c r="C341" s="76"/>
      <c r="D341" s="77">
        <v>1</v>
      </c>
      <c r="E341" s="53" t="s">
        <v>2</v>
      </c>
      <c r="F341" s="35">
        <v>0</v>
      </c>
      <c r="G341" s="35">
        <f>D341*F341</f>
        <v>0</v>
      </c>
    </row>
    <row r="342" spans="1:7" x14ac:dyDescent="0.2">
      <c r="A342" s="111"/>
      <c r="B342" s="76" t="s">
        <v>42</v>
      </c>
      <c r="C342" s="76"/>
      <c r="D342" s="77">
        <v>19</v>
      </c>
      <c r="E342" s="53" t="s">
        <v>2</v>
      </c>
      <c r="F342" s="35">
        <v>0</v>
      </c>
      <c r="G342" s="35">
        <f>D342*F342</f>
        <v>0</v>
      </c>
    </row>
    <row r="343" spans="1:7" ht="24" x14ac:dyDescent="0.2">
      <c r="A343" s="111" t="s">
        <v>399</v>
      </c>
      <c r="B343" s="78" t="s">
        <v>106</v>
      </c>
      <c r="C343" s="129"/>
      <c r="D343" s="130"/>
      <c r="E343" s="53"/>
      <c r="F343" s="35"/>
      <c r="G343" s="35"/>
    </row>
    <row r="344" spans="1:7" x14ac:dyDescent="0.2">
      <c r="A344" s="112"/>
      <c r="B344" s="76" t="s">
        <v>65</v>
      </c>
      <c r="C344" s="129"/>
      <c r="D344" s="130">
        <v>2</v>
      </c>
      <c r="E344" s="53" t="s">
        <v>2</v>
      </c>
      <c r="F344" s="35">
        <v>0</v>
      </c>
      <c r="G344" s="35">
        <f>D344*F344</f>
        <v>0</v>
      </c>
    </row>
    <row r="345" spans="1:7" x14ac:dyDescent="0.2">
      <c r="A345" s="112"/>
      <c r="B345" s="76" t="s">
        <v>49</v>
      </c>
      <c r="C345" s="129"/>
      <c r="D345" s="130">
        <v>2</v>
      </c>
      <c r="E345" s="53" t="s">
        <v>2</v>
      </c>
      <c r="F345" s="35">
        <v>0</v>
      </c>
      <c r="G345" s="35">
        <f>D345*F345</f>
        <v>0</v>
      </c>
    </row>
    <row r="346" spans="1:7" s="33" customFormat="1" ht="36" x14ac:dyDescent="0.2">
      <c r="A346" s="111" t="s">
        <v>400</v>
      </c>
      <c r="B346" s="99" t="s">
        <v>107</v>
      </c>
      <c r="C346" s="129"/>
      <c r="D346" s="130">
        <v>19</v>
      </c>
      <c r="E346" s="53" t="s">
        <v>2</v>
      </c>
      <c r="F346" s="35">
        <v>0</v>
      </c>
      <c r="G346" s="35">
        <f>D346*F346</f>
        <v>0</v>
      </c>
    </row>
    <row r="347" spans="1:7" ht="48" x14ac:dyDescent="0.2">
      <c r="A347" s="111" t="s">
        <v>401</v>
      </c>
      <c r="B347" s="75" t="s">
        <v>219</v>
      </c>
      <c r="C347" s="76"/>
      <c r="D347" s="77"/>
      <c r="E347" s="78"/>
      <c r="F347" s="53"/>
      <c r="G347" s="35"/>
    </row>
    <row r="348" spans="1:7" x14ac:dyDescent="0.2">
      <c r="A348" s="36"/>
      <c r="B348" s="76" t="s">
        <v>26</v>
      </c>
      <c r="C348" s="76"/>
      <c r="D348" s="79">
        <v>1</v>
      </c>
      <c r="E348" s="53" t="s">
        <v>2</v>
      </c>
      <c r="F348" s="35">
        <v>0</v>
      </c>
      <c r="G348" s="35">
        <f>D348*F348</f>
        <v>0</v>
      </c>
    </row>
    <row r="349" spans="1:7" ht="24" x14ac:dyDescent="0.2">
      <c r="A349" s="111" t="s">
        <v>402</v>
      </c>
      <c r="B349" s="81" t="s">
        <v>46</v>
      </c>
      <c r="C349" s="76"/>
      <c r="D349" s="77"/>
      <c r="E349" s="53"/>
      <c r="F349" s="35"/>
      <c r="G349" s="35">
        <f>D349*F349</f>
        <v>0</v>
      </c>
    </row>
    <row r="350" spans="1:7" x14ac:dyDescent="0.2">
      <c r="A350" s="36"/>
      <c r="B350" s="76" t="s">
        <v>41</v>
      </c>
      <c r="C350" s="76"/>
      <c r="D350" s="77">
        <v>2</v>
      </c>
      <c r="E350" s="53" t="s">
        <v>2</v>
      </c>
      <c r="F350" s="35">
        <v>0</v>
      </c>
      <c r="G350" s="35">
        <f>D350*F350</f>
        <v>0</v>
      </c>
    </row>
    <row r="351" spans="1:7" s="32" customFormat="1" ht="36" x14ac:dyDescent="0.2">
      <c r="A351" s="111" t="s">
        <v>403</v>
      </c>
      <c r="B351" s="99" t="s">
        <v>218</v>
      </c>
      <c r="C351" s="90"/>
      <c r="D351" s="133"/>
      <c r="E351" s="91"/>
      <c r="F351" s="35"/>
      <c r="G351" s="35"/>
    </row>
    <row r="352" spans="1:7" s="32" customFormat="1" x14ac:dyDescent="0.2">
      <c r="A352" s="36"/>
      <c r="B352" s="134" t="s">
        <v>41</v>
      </c>
      <c r="C352" s="90"/>
      <c r="D352" s="90">
        <v>1</v>
      </c>
      <c r="E352" s="133" t="s">
        <v>2</v>
      </c>
      <c r="F352" s="35">
        <v>0</v>
      </c>
      <c r="G352" s="35">
        <f>D352*F352</f>
        <v>0</v>
      </c>
    </row>
    <row r="353" spans="1:7" x14ac:dyDescent="0.2">
      <c r="A353" s="111" t="s">
        <v>404</v>
      </c>
      <c r="B353" s="81" t="s">
        <v>85</v>
      </c>
      <c r="C353" s="104"/>
      <c r="D353" s="83"/>
      <c r="E353" s="53"/>
      <c r="F353" s="35"/>
      <c r="G353" s="35"/>
    </row>
    <row r="354" spans="1:7" x14ac:dyDescent="0.2">
      <c r="A354" s="36"/>
      <c r="B354" s="104" t="s">
        <v>86</v>
      </c>
      <c r="C354" s="104"/>
      <c r="D354" s="105">
        <v>1</v>
      </c>
      <c r="E354" s="53" t="s">
        <v>2</v>
      </c>
      <c r="F354" s="35">
        <v>0</v>
      </c>
      <c r="G354" s="35">
        <f>D354*F354</f>
        <v>0</v>
      </c>
    </row>
    <row r="355" spans="1:7" x14ac:dyDescent="0.2">
      <c r="A355" s="112"/>
      <c r="B355" s="87"/>
      <c r="C355" s="78"/>
      <c r="D355" s="130"/>
      <c r="E355" s="53"/>
      <c r="F355" s="35"/>
      <c r="G355" s="35"/>
    </row>
    <row r="356" spans="1:7" ht="15" x14ac:dyDescent="0.2">
      <c r="A356" s="66" t="s">
        <v>138</v>
      </c>
      <c r="B356" s="58" t="s">
        <v>104</v>
      </c>
      <c r="C356" s="58"/>
      <c r="D356" s="12"/>
      <c r="E356" s="11"/>
      <c r="F356" s="64"/>
      <c r="G356" s="65">
        <f>SUM(G318:G355)</f>
        <v>0</v>
      </c>
    </row>
    <row r="357" spans="1:7" s="2" customFormat="1" ht="15" x14ac:dyDescent="0.2">
      <c r="A357" s="135"/>
      <c r="B357" s="123"/>
      <c r="C357" s="136"/>
      <c r="D357" s="14"/>
      <c r="E357" s="3"/>
      <c r="F357" s="4"/>
      <c r="G357" s="4"/>
    </row>
    <row r="358" spans="1:7" s="33" customFormat="1" ht="15" x14ac:dyDescent="0.2">
      <c r="A358" s="114"/>
      <c r="B358" s="134"/>
      <c r="C358" s="136"/>
      <c r="D358" s="102"/>
      <c r="E358" s="120"/>
      <c r="F358" s="91"/>
      <c r="G358" s="91"/>
    </row>
    <row r="359" spans="1:7" s="37" customFormat="1" ht="15" x14ac:dyDescent="0.2">
      <c r="A359" s="137" t="s">
        <v>67</v>
      </c>
      <c r="B359" s="136" t="s">
        <v>229</v>
      </c>
      <c r="C359" s="138"/>
      <c r="D359" s="139"/>
      <c r="E359" s="140"/>
      <c r="F359" s="64"/>
      <c r="G359" s="65"/>
    </row>
    <row r="360" spans="1:7" s="33" customFormat="1" x14ac:dyDescent="0.2">
      <c r="A360" s="141"/>
      <c r="B360" s="138"/>
      <c r="C360" s="99"/>
      <c r="D360" s="89"/>
      <c r="E360" s="133"/>
      <c r="F360" s="91"/>
      <c r="G360" s="91"/>
    </row>
    <row r="361" spans="1:7" s="33" customFormat="1" ht="60" x14ac:dyDescent="0.2">
      <c r="A361" s="36" t="s">
        <v>68</v>
      </c>
      <c r="B361" s="75" t="s">
        <v>221</v>
      </c>
      <c r="C361" s="134"/>
      <c r="D361" s="90"/>
      <c r="E361" s="115"/>
      <c r="F361" s="133"/>
      <c r="G361" s="91"/>
    </row>
    <row r="362" spans="1:7" s="33" customFormat="1" x14ac:dyDescent="0.2">
      <c r="A362" s="36"/>
      <c r="B362" s="134" t="s">
        <v>27</v>
      </c>
      <c r="C362" s="86"/>
      <c r="D362" s="79">
        <v>4</v>
      </c>
      <c r="E362" s="133" t="s">
        <v>2</v>
      </c>
      <c r="F362" s="91">
        <v>0</v>
      </c>
      <c r="G362" s="91">
        <f>D362*F362</f>
        <v>0</v>
      </c>
    </row>
    <row r="363" spans="1:7" ht="24" x14ac:dyDescent="0.2">
      <c r="A363" s="132" t="s">
        <v>69</v>
      </c>
      <c r="B363" s="81" t="s">
        <v>468</v>
      </c>
      <c r="C363" s="134"/>
      <c r="D363" s="54"/>
      <c r="E363" s="53"/>
      <c r="F363" s="35"/>
      <c r="G363" s="35"/>
    </row>
    <row r="364" spans="1:7" x14ac:dyDescent="0.2">
      <c r="A364" s="132"/>
      <c r="B364" s="134" t="s">
        <v>33</v>
      </c>
      <c r="C364" s="99"/>
      <c r="D364" s="142">
        <v>15</v>
      </c>
      <c r="E364" s="103" t="s">
        <v>30</v>
      </c>
      <c r="F364" s="35">
        <v>0</v>
      </c>
      <c r="G364" s="35">
        <f>D364*F364</f>
        <v>0</v>
      </c>
    </row>
    <row r="365" spans="1:7" x14ac:dyDescent="0.2">
      <c r="A365" s="111"/>
      <c r="B365" s="76" t="s">
        <v>36</v>
      </c>
      <c r="C365" s="76"/>
      <c r="D365" s="128">
        <v>12</v>
      </c>
      <c r="E365" s="103" t="s">
        <v>30</v>
      </c>
      <c r="F365" s="35">
        <v>0</v>
      </c>
      <c r="G365" s="35">
        <f>D365*F365</f>
        <v>0</v>
      </c>
    </row>
    <row r="366" spans="1:7" s="33" customFormat="1" ht="24" x14ac:dyDescent="0.2">
      <c r="A366" s="132" t="s">
        <v>405</v>
      </c>
      <c r="B366" s="99" t="s">
        <v>51</v>
      </c>
      <c r="C366" s="134"/>
      <c r="D366" s="89"/>
      <c r="E366" s="133"/>
      <c r="F366" s="91"/>
      <c r="G366" s="91"/>
    </row>
    <row r="367" spans="1:7" s="33" customFormat="1" x14ac:dyDescent="0.2">
      <c r="A367" s="132"/>
      <c r="B367" s="134" t="s">
        <v>37</v>
      </c>
      <c r="C367" s="99"/>
      <c r="D367" s="143">
        <v>4</v>
      </c>
      <c r="E367" s="133" t="s">
        <v>2</v>
      </c>
      <c r="F367" s="91">
        <v>0</v>
      </c>
      <c r="G367" s="91">
        <f>D367*F367</f>
        <v>0</v>
      </c>
    </row>
    <row r="368" spans="1:7" s="33" customFormat="1" x14ac:dyDescent="0.2">
      <c r="A368" s="111"/>
      <c r="B368" s="134" t="s">
        <v>222</v>
      </c>
      <c r="C368" s="99"/>
      <c r="D368" s="143">
        <v>6</v>
      </c>
      <c r="E368" s="133" t="s">
        <v>2</v>
      </c>
      <c r="F368" s="91">
        <v>0</v>
      </c>
      <c r="G368" s="91">
        <f>D368*F368</f>
        <v>0</v>
      </c>
    </row>
    <row r="369" spans="1:7" s="33" customFormat="1" ht="36" x14ac:dyDescent="0.2">
      <c r="A369" s="132" t="s">
        <v>406</v>
      </c>
      <c r="B369" s="99" t="s">
        <v>220</v>
      </c>
      <c r="C369" s="134"/>
      <c r="D369" s="79">
        <v>1</v>
      </c>
      <c r="E369" s="133" t="s">
        <v>2</v>
      </c>
      <c r="F369" s="91">
        <v>0</v>
      </c>
      <c r="G369" s="91">
        <f>D369*F369</f>
        <v>0</v>
      </c>
    </row>
    <row r="370" spans="1:7" s="33" customFormat="1" x14ac:dyDescent="0.2">
      <c r="A370" s="132" t="s">
        <v>407</v>
      </c>
      <c r="B370" s="99" t="s">
        <v>223</v>
      </c>
      <c r="C370" s="134"/>
      <c r="D370" s="79">
        <v>3</v>
      </c>
      <c r="E370" s="133" t="s">
        <v>2</v>
      </c>
      <c r="F370" s="91">
        <v>0</v>
      </c>
      <c r="G370" s="91">
        <f>D370*F370</f>
        <v>0</v>
      </c>
    </row>
    <row r="371" spans="1:7" s="33" customFormat="1" x14ac:dyDescent="0.2">
      <c r="A371" s="117"/>
      <c r="B371" s="134"/>
      <c r="C371" s="99"/>
      <c r="D371" s="79"/>
      <c r="E371" s="133"/>
      <c r="F371" s="91"/>
      <c r="G371" s="91"/>
    </row>
    <row r="372" spans="1:7" s="37" customFormat="1" ht="15" x14ac:dyDescent="0.2">
      <c r="A372" s="137" t="s">
        <v>67</v>
      </c>
      <c r="B372" s="136" t="s">
        <v>230</v>
      </c>
      <c r="C372" s="134"/>
      <c r="D372" s="139"/>
      <c r="E372" s="140"/>
      <c r="F372" s="64"/>
      <c r="G372" s="65">
        <f>SUM(G361:G371)</f>
        <v>0</v>
      </c>
    </row>
    <row r="373" spans="1:7" s="33" customFormat="1" ht="15" x14ac:dyDescent="0.2">
      <c r="A373" s="114"/>
      <c r="B373" s="134"/>
      <c r="C373" s="148"/>
      <c r="D373" s="102"/>
      <c r="E373" s="120"/>
      <c r="F373" s="91"/>
      <c r="G373" s="91"/>
    </row>
    <row r="374" spans="1:7" ht="15" x14ac:dyDescent="0.2">
      <c r="A374" s="66" t="s">
        <v>143</v>
      </c>
      <c r="B374" s="148" t="s">
        <v>141</v>
      </c>
      <c r="C374" s="27"/>
      <c r="D374" s="54"/>
      <c r="E374" s="53"/>
      <c r="F374" s="35"/>
      <c r="G374" s="35"/>
    </row>
    <row r="375" spans="1:7" x14ac:dyDescent="0.2">
      <c r="A375" s="17" t="s">
        <v>144</v>
      </c>
      <c r="B375" s="27" t="s">
        <v>15</v>
      </c>
      <c r="C375" s="81"/>
      <c r="D375" s="54"/>
      <c r="E375" s="53"/>
      <c r="F375" s="35"/>
      <c r="G375" s="35"/>
    </row>
    <row r="376" spans="1:7" ht="60" x14ac:dyDescent="0.2">
      <c r="A376" s="112" t="s">
        <v>408</v>
      </c>
      <c r="B376" s="75" t="s">
        <v>80</v>
      </c>
      <c r="C376" s="87"/>
      <c r="D376" s="77"/>
      <c r="E376" s="78"/>
      <c r="F376" s="53"/>
      <c r="G376" s="35"/>
    </row>
    <row r="377" spans="1:7" x14ac:dyDescent="0.2">
      <c r="A377" s="112"/>
      <c r="B377" s="87" t="s">
        <v>27</v>
      </c>
      <c r="C377" s="75"/>
      <c r="D377" s="79">
        <v>4</v>
      </c>
      <c r="E377" s="53" t="s">
        <v>2</v>
      </c>
      <c r="F377" s="35">
        <v>0</v>
      </c>
      <c r="G377" s="35">
        <f>D377*F377</f>
        <v>0</v>
      </c>
    </row>
    <row r="378" spans="1:7" ht="60" x14ac:dyDescent="0.2">
      <c r="A378" s="112" t="s">
        <v>409</v>
      </c>
      <c r="B378" s="75" t="s">
        <v>81</v>
      </c>
      <c r="C378" s="145"/>
      <c r="D378" s="77"/>
      <c r="E378" s="78"/>
      <c r="F378" s="35"/>
      <c r="G378" s="35"/>
    </row>
    <row r="379" spans="1:7" x14ac:dyDescent="0.2">
      <c r="A379" s="112"/>
      <c r="B379" s="87" t="s">
        <v>27</v>
      </c>
      <c r="C379" s="87"/>
      <c r="D379" s="79">
        <v>1</v>
      </c>
      <c r="E379" s="53" t="s">
        <v>2</v>
      </c>
      <c r="F379" s="35">
        <v>0</v>
      </c>
      <c r="G379" s="35">
        <f>D379*F379</f>
        <v>0</v>
      </c>
    </row>
    <row r="380" spans="1:7" s="55" customFormat="1" ht="72" x14ac:dyDescent="0.2">
      <c r="A380" s="112" t="s">
        <v>410</v>
      </c>
      <c r="B380" s="78" t="s">
        <v>427</v>
      </c>
      <c r="C380" s="146"/>
      <c r="D380" s="77">
        <v>1</v>
      </c>
      <c r="E380" s="53" t="s">
        <v>2</v>
      </c>
      <c r="F380" s="35">
        <v>0</v>
      </c>
      <c r="G380" s="35">
        <f>D380*F380</f>
        <v>0</v>
      </c>
    </row>
    <row r="381" spans="1:7" ht="48" x14ac:dyDescent="0.2">
      <c r="A381" s="112" t="s">
        <v>411</v>
      </c>
      <c r="B381" s="146" t="s">
        <v>28</v>
      </c>
      <c r="C381" s="147"/>
      <c r="D381" s="77">
        <v>12</v>
      </c>
      <c r="E381" s="53" t="s">
        <v>2</v>
      </c>
      <c r="F381" s="35">
        <v>0</v>
      </c>
      <c r="G381" s="35">
        <f>D381*F381</f>
        <v>0</v>
      </c>
    </row>
    <row r="382" spans="1:7" ht="48" x14ac:dyDescent="0.2">
      <c r="A382" s="112" t="s">
        <v>412</v>
      </c>
      <c r="B382" s="75" t="s">
        <v>99</v>
      </c>
      <c r="C382" s="86"/>
      <c r="D382" s="77">
        <v>1</v>
      </c>
      <c r="E382" s="13" t="s">
        <v>2</v>
      </c>
      <c r="F382" s="35">
        <v>0</v>
      </c>
      <c r="G382" s="35">
        <f>D382*F382</f>
        <v>0</v>
      </c>
    </row>
    <row r="383" spans="1:7" ht="21" customHeight="1" x14ac:dyDescent="0.2">
      <c r="A383" s="36"/>
      <c r="B383" s="86"/>
      <c r="C383" s="27"/>
      <c r="D383" s="77"/>
      <c r="E383" s="53"/>
      <c r="F383" s="35"/>
      <c r="G383" s="35"/>
    </row>
    <row r="384" spans="1:7" x14ac:dyDescent="0.2">
      <c r="A384" s="17" t="s">
        <v>197</v>
      </c>
      <c r="B384" s="27" t="s">
        <v>29</v>
      </c>
      <c r="C384" s="78"/>
      <c r="D384" s="54"/>
      <c r="E384" s="53"/>
      <c r="F384" s="35"/>
      <c r="G384" s="35"/>
    </row>
    <row r="385" spans="1:7" ht="24" x14ac:dyDescent="0.2">
      <c r="A385" s="112" t="s">
        <v>413</v>
      </c>
      <c r="B385" s="78" t="s">
        <v>469</v>
      </c>
      <c r="C385" s="87"/>
      <c r="D385" s="54"/>
      <c r="E385" s="53"/>
      <c r="F385" s="35"/>
      <c r="G385" s="35"/>
    </row>
    <row r="386" spans="1:7" x14ac:dyDescent="0.2">
      <c r="A386" s="112"/>
      <c r="B386" s="87" t="s">
        <v>82</v>
      </c>
      <c r="C386" s="87"/>
      <c r="D386" s="128">
        <v>140</v>
      </c>
      <c r="E386" s="144" t="s">
        <v>30</v>
      </c>
      <c r="F386" s="35">
        <v>0</v>
      </c>
      <c r="G386" s="35">
        <f>D386*F386</f>
        <v>0</v>
      </c>
    </row>
    <row r="387" spans="1:7" x14ac:dyDescent="0.2">
      <c r="A387" s="112"/>
      <c r="B387" s="87" t="s">
        <v>83</v>
      </c>
      <c r="C387" s="78"/>
      <c r="D387" s="128">
        <v>160</v>
      </c>
      <c r="E387" s="144" t="s">
        <v>30</v>
      </c>
      <c r="F387" s="35">
        <v>0</v>
      </c>
      <c r="G387" s="35">
        <f>D387*F387</f>
        <v>0</v>
      </c>
    </row>
    <row r="388" spans="1:7" ht="24" x14ac:dyDescent="0.2">
      <c r="A388" s="112" t="s">
        <v>414</v>
      </c>
      <c r="B388" s="78" t="s">
        <v>120</v>
      </c>
      <c r="C388" s="87"/>
      <c r="D388" s="54"/>
      <c r="E388" s="53"/>
      <c r="F388" s="35"/>
      <c r="G388" s="35"/>
    </row>
    <row r="389" spans="1:7" x14ac:dyDescent="0.2">
      <c r="A389" s="112"/>
      <c r="B389" s="87" t="s">
        <v>82</v>
      </c>
      <c r="C389" s="87"/>
      <c r="D389" s="77">
        <v>24</v>
      </c>
      <c r="E389" s="53" t="s">
        <v>2</v>
      </c>
      <c r="F389" s="35">
        <v>0</v>
      </c>
      <c r="G389" s="35">
        <f>D389*F389</f>
        <v>0</v>
      </c>
    </row>
    <row r="390" spans="1:7" x14ac:dyDescent="0.2">
      <c r="A390" s="112"/>
      <c r="B390" s="87" t="s">
        <v>83</v>
      </c>
      <c r="C390" s="78"/>
      <c r="D390" s="77">
        <v>138</v>
      </c>
      <c r="E390" s="53" t="s">
        <v>2</v>
      </c>
      <c r="F390" s="35">
        <v>0</v>
      </c>
      <c r="G390" s="35">
        <f>D390*F390</f>
        <v>0</v>
      </c>
    </row>
    <row r="391" spans="1:7" ht="24" x14ac:dyDescent="0.2">
      <c r="A391" s="112" t="s">
        <v>415</v>
      </c>
      <c r="B391" s="78" t="s">
        <v>92</v>
      </c>
      <c r="C391" s="87"/>
      <c r="D391" s="77"/>
      <c r="E391" s="53"/>
      <c r="F391" s="35">
        <v>0</v>
      </c>
      <c r="G391" s="35"/>
    </row>
    <row r="392" spans="1:7" x14ac:dyDescent="0.2">
      <c r="A392" s="112"/>
      <c r="B392" s="87" t="s">
        <v>83</v>
      </c>
      <c r="C392" s="78"/>
      <c r="D392" s="77">
        <v>24</v>
      </c>
      <c r="E392" s="53" t="s">
        <v>2</v>
      </c>
      <c r="F392" s="35">
        <v>0</v>
      </c>
      <c r="G392" s="35">
        <f>D392*F392</f>
        <v>0</v>
      </c>
    </row>
    <row r="393" spans="1:7" ht="24" x14ac:dyDescent="0.2">
      <c r="A393" s="112" t="s">
        <v>416</v>
      </c>
      <c r="B393" s="78" t="s">
        <v>91</v>
      </c>
      <c r="C393" s="129"/>
      <c r="D393" s="130"/>
      <c r="E393" s="53"/>
      <c r="F393" s="35"/>
      <c r="G393" s="35"/>
    </row>
    <row r="394" spans="1:7" x14ac:dyDescent="0.2">
      <c r="A394" s="112"/>
      <c r="B394" s="129" t="s">
        <v>84</v>
      </c>
      <c r="C394" s="129"/>
      <c r="D394" s="130">
        <v>16</v>
      </c>
      <c r="E394" s="53" t="s">
        <v>2</v>
      </c>
      <c r="F394" s="35">
        <v>0</v>
      </c>
      <c r="G394" s="35">
        <f>D394*F394</f>
        <v>0</v>
      </c>
    </row>
    <row r="395" spans="1:7" ht="24" x14ac:dyDescent="0.2">
      <c r="A395" s="112" t="s">
        <v>417</v>
      </c>
      <c r="B395" s="78" t="s">
        <v>90</v>
      </c>
      <c r="C395" s="129"/>
      <c r="D395" s="130"/>
      <c r="E395" s="53"/>
      <c r="F395" s="35"/>
      <c r="G395" s="35"/>
    </row>
    <row r="396" spans="1:7" x14ac:dyDescent="0.2">
      <c r="A396" s="112"/>
      <c r="B396" s="129" t="s">
        <v>84</v>
      </c>
      <c r="C396" s="129"/>
      <c r="D396" s="130">
        <v>1</v>
      </c>
      <c r="E396" s="53" t="s">
        <v>2</v>
      </c>
      <c r="F396" s="35">
        <v>0</v>
      </c>
      <c r="G396" s="35">
        <f>D396*F396</f>
        <v>0</v>
      </c>
    </row>
    <row r="397" spans="1:7" ht="48" x14ac:dyDescent="0.2">
      <c r="A397" s="112" t="s">
        <v>418</v>
      </c>
      <c r="B397" s="78" t="s">
        <v>89</v>
      </c>
      <c r="C397" s="87"/>
      <c r="D397" s="77"/>
      <c r="E397" s="53"/>
      <c r="F397" s="35"/>
      <c r="G397" s="35"/>
    </row>
    <row r="398" spans="1:7" x14ac:dyDescent="0.2">
      <c r="A398" s="112"/>
      <c r="B398" s="87" t="s">
        <v>25</v>
      </c>
      <c r="C398" s="87"/>
      <c r="D398" s="79">
        <v>9</v>
      </c>
      <c r="E398" s="53" t="s">
        <v>2</v>
      </c>
      <c r="F398" s="35">
        <v>0</v>
      </c>
      <c r="G398" s="35">
        <f>D398*F398</f>
        <v>0</v>
      </c>
    </row>
    <row r="399" spans="1:7" x14ac:dyDescent="0.2">
      <c r="A399" s="112"/>
      <c r="B399" s="87" t="s">
        <v>27</v>
      </c>
      <c r="C399" s="78"/>
      <c r="D399" s="79">
        <v>60</v>
      </c>
      <c r="E399" s="53" t="s">
        <v>2</v>
      </c>
      <c r="F399" s="35"/>
      <c r="G399" s="35">
        <f>D399*F399</f>
        <v>0</v>
      </c>
    </row>
    <row r="400" spans="1:7" ht="48" x14ac:dyDescent="0.2">
      <c r="A400" s="112" t="s">
        <v>419</v>
      </c>
      <c r="B400" s="78" t="s">
        <v>108</v>
      </c>
      <c r="C400" s="87"/>
      <c r="D400" s="77"/>
      <c r="E400" s="53"/>
      <c r="F400" s="35"/>
      <c r="G400" s="35"/>
    </row>
    <row r="401" spans="1:7" x14ac:dyDescent="0.2">
      <c r="A401" s="112"/>
      <c r="B401" s="87" t="s">
        <v>25</v>
      </c>
      <c r="C401" s="87"/>
      <c r="D401" s="79">
        <v>4</v>
      </c>
      <c r="E401" s="53" t="s">
        <v>2</v>
      </c>
      <c r="F401" s="35">
        <v>0</v>
      </c>
      <c r="G401" s="35">
        <f>D401*F401</f>
        <v>0</v>
      </c>
    </row>
    <row r="402" spans="1:7" x14ac:dyDescent="0.2">
      <c r="A402" s="112"/>
      <c r="B402" s="87" t="s">
        <v>27</v>
      </c>
      <c r="C402" s="78"/>
      <c r="D402" s="79">
        <v>12</v>
      </c>
      <c r="E402" s="53" t="s">
        <v>2</v>
      </c>
      <c r="F402" s="35"/>
      <c r="G402" s="35">
        <f>D402*F402</f>
        <v>0</v>
      </c>
    </row>
    <row r="403" spans="1:7" ht="48" x14ac:dyDescent="0.2">
      <c r="A403" s="112" t="s">
        <v>420</v>
      </c>
      <c r="B403" s="78" t="s">
        <v>88</v>
      </c>
      <c r="C403" s="87"/>
      <c r="D403" s="77"/>
      <c r="E403" s="53"/>
      <c r="F403" s="35"/>
      <c r="G403" s="35">
        <f t="shared" ref="G403:G409" si="11">D403*F403</f>
        <v>0</v>
      </c>
    </row>
    <row r="404" spans="1:7" x14ac:dyDescent="0.2">
      <c r="A404" s="112"/>
      <c r="B404" s="87" t="s">
        <v>40</v>
      </c>
      <c r="C404" s="87"/>
      <c r="D404" s="77">
        <v>4</v>
      </c>
      <c r="E404" s="53" t="s">
        <v>2</v>
      </c>
      <c r="F404" s="35">
        <v>0</v>
      </c>
      <c r="G404" s="35">
        <f t="shared" si="11"/>
        <v>0</v>
      </c>
    </row>
    <row r="405" spans="1:7" x14ac:dyDescent="0.2">
      <c r="A405" s="112"/>
      <c r="B405" s="87" t="s">
        <v>42</v>
      </c>
      <c r="C405" s="81"/>
      <c r="D405" s="77">
        <v>10</v>
      </c>
      <c r="E405" s="53" t="s">
        <v>2</v>
      </c>
      <c r="F405" s="35">
        <v>0</v>
      </c>
      <c r="G405" s="35">
        <f t="shared" si="11"/>
        <v>0</v>
      </c>
    </row>
    <row r="406" spans="1:7" ht="48" x14ac:dyDescent="0.2">
      <c r="A406" s="112" t="s">
        <v>421</v>
      </c>
      <c r="B406" s="81" t="s">
        <v>87</v>
      </c>
      <c r="C406" s="76"/>
      <c r="D406" s="77"/>
      <c r="E406" s="53"/>
      <c r="F406" s="35"/>
      <c r="G406" s="35">
        <f t="shared" si="11"/>
        <v>0</v>
      </c>
    </row>
    <row r="407" spans="1:7" x14ac:dyDescent="0.2">
      <c r="A407" s="112"/>
      <c r="B407" s="76" t="s">
        <v>42</v>
      </c>
      <c r="C407" s="81"/>
      <c r="D407" s="77">
        <v>5</v>
      </c>
      <c r="E407" s="53" t="s">
        <v>2</v>
      </c>
      <c r="F407" s="35">
        <v>0</v>
      </c>
      <c r="G407" s="35">
        <f t="shared" si="11"/>
        <v>0</v>
      </c>
    </row>
    <row r="408" spans="1:7" ht="24" x14ac:dyDescent="0.2">
      <c r="A408" s="112" t="s">
        <v>422</v>
      </c>
      <c r="B408" s="81" t="s">
        <v>232</v>
      </c>
      <c r="C408" s="76"/>
      <c r="D408" s="77"/>
      <c r="E408" s="53"/>
      <c r="F408" s="35"/>
      <c r="G408" s="35">
        <f t="shared" si="11"/>
        <v>0</v>
      </c>
    </row>
    <row r="409" spans="1:7" x14ac:dyDescent="0.2">
      <c r="A409" s="112"/>
      <c r="B409" s="76" t="s">
        <v>42</v>
      </c>
      <c r="C409" s="81"/>
      <c r="D409" s="77">
        <v>4</v>
      </c>
      <c r="E409" s="53" t="s">
        <v>2</v>
      </c>
      <c r="F409" s="35">
        <v>0</v>
      </c>
      <c r="G409" s="35">
        <f t="shared" si="11"/>
        <v>0</v>
      </c>
    </row>
    <row r="410" spans="1:7" ht="24" x14ac:dyDescent="0.2">
      <c r="A410" s="112" t="s">
        <v>423</v>
      </c>
      <c r="B410" s="81" t="s">
        <v>233</v>
      </c>
      <c r="C410" s="76"/>
      <c r="D410" s="77"/>
      <c r="E410" s="53"/>
      <c r="F410" s="35"/>
      <c r="G410" s="35">
        <f>D410*F410</f>
        <v>0</v>
      </c>
    </row>
    <row r="411" spans="1:7" x14ac:dyDescent="0.2">
      <c r="A411" s="112"/>
      <c r="B411" s="76" t="s">
        <v>42</v>
      </c>
      <c r="C411" s="81"/>
      <c r="D411" s="77">
        <v>4</v>
      </c>
      <c r="E411" s="53" t="s">
        <v>2</v>
      </c>
      <c r="F411" s="35">
        <v>0</v>
      </c>
      <c r="G411" s="35">
        <f>D411*F411</f>
        <v>0</v>
      </c>
    </row>
    <row r="412" spans="1:7" ht="24" x14ac:dyDescent="0.2">
      <c r="A412" s="112" t="s">
        <v>424</v>
      </c>
      <c r="B412" s="78" t="s">
        <v>234</v>
      </c>
      <c r="C412" s="87"/>
      <c r="D412" s="77"/>
      <c r="E412" s="53"/>
      <c r="F412" s="35"/>
      <c r="G412" s="35"/>
    </row>
    <row r="413" spans="1:7" x14ac:dyDescent="0.2">
      <c r="A413" s="112"/>
      <c r="B413" s="87" t="s">
        <v>27</v>
      </c>
      <c r="C413" s="81"/>
      <c r="D413" s="79">
        <v>40</v>
      </c>
      <c r="E413" s="53" t="s">
        <v>2</v>
      </c>
      <c r="F413" s="35">
        <v>0</v>
      </c>
      <c r="G413" s="35">
        <f>D413*F413</f>
        <v>0</v>
      </c>
    </row>
    <row r="414" spans="1:7" ht="36" x14ac:dyDescent="0.2">
      <c r="A414" s="112" t="s">
        <v>425</v>
      </c>
      <c r="B414" s="78" t="s">
        <v>98</v>
      </c>
      <c r="C414" s="87"/>
      <c r="D414" s="77"/>
      <c r="E414" s="53"/>
      <c r="F414" s="35"/>
      <c r="G414" s="35"/>
    </row>
    <row r="415" spans="1:7" x14ac:dyDescent="0.2">
      <c r="A415" s="112"/>
      <c r="B415" s="87" t="s">
        <v>25</v>
      </c>
      <c r="C415" s="87"/>
      <c r="D415" s="79">
        <v>8</v>
      </c>
      <c r="E415" s="53" t="s">
        <v>2</v>
      </c>
      <c r="F415" s="35">
        <v>0</v>
      </c>
      <c r="G415" s="35">
        <f>D415*F415</f>
        <v>0</v>
      </c>
    </row>
    <row r="416" spans="1:7" x14ac:dyDescent="0.2">
      <c r="A416" s="112"/>
      <c r="B416" s="87" t="s">
        <v>27</v>
      </c>
      <c r="C416" s="78"/>
      <c r="D416" s="79">
        <v>20</v>
      </c>
      <c r="E416" s="53" t="s">
        <v>2</v>
      </c>
      <c r="F416" s="35">
        <v>0</v>
      </c>
      <c r="G416" s="35">
        <f>D416*F416</f>
        <v>0</v>
      </c>
    </row>
    <row r="417" spans="1:7" ht="53.25" customHeight="1" x14ac:dyDescent="0.2">
      <c r="A417" s="112" t="s">
        <v>426</v>
      </c>
      <c r="B417" s="75" t="s">
        <v>231</v>
      </c>
      <c r="C417" s="104"/>
      <c r="D417" s="83"/>
      <c r="E417" s="84"/>
      <c r="F417" s="85"/>
      <c r="G417" s="35"/>
    </row>
    <row r="418" spans="1:7" x14ac:dyDescent="0.2">
      <c r="A418" s="112"/>
      <c r="B418" s="76" t="s">
        <v>225</v>
      </c>
      <c r="C418" s="104"/>
      <c r="D418" s="128">
        <v>140</v>
      </c>
      <c r="E418" s="103" t="s">
        <v>30</v>
      </c>
      <c r="F418" s="85">
        <v>0</v>
      </c>
      <c r="G418" s="35">
        <f>D418*F418</f>
        <v>0</v>
      </c>
    </row>
    <row r="419" spans="1:7" x14ac:dyDescent="0.2">
      <c r="A419" s="112"/>
      <c r="B419" s="76" t="s">
        <v>226</v>
      </c>
      <c r="C419" s="104"/>
      <c r="D419" s="128">
        <v>160</v>
      </c>
      <c r="E419" s="103" t="s">
        <v>30</v>
      </c>
      <c r="F419" s="85">
        <v>0</v>
      </c>
      <c r="G419" s="35">
        <f>D419*F419</f>
        <v>0</v>
      </c>
    </row>
    <row r="420" spans="1:7" x14ac:dyDescent="0.2">
      <c r="A420" s="112"/>
      <c r="B420" s="76"/>
      <c r="C420" s="104"/>
      <c r="D420" s="128"/>
      <c r="E420" s="103"/>
      <c r="F420" s="85"/>
      <c r="G420" s="35"/>
    </row>
    <row r="421" spans="1:7" ht="15" x14ac:dyDescent="0.2">
      <c r="A421" s="66" t="s">
        <v>143</v>
      </c>
      <c r="B421" s="148" t="s">
        <v>142</v>
      </c>
      <c r="C421" s="87"/>
      <c r="D421" s="54"/>
      <c r="E421" s="53"/>
      <c r="F421" s="35"/>
      <c r="G421" s="65">
        <f>SUM(G376:G418)</f>
        <v>0</v>
      </c>
    </row>
    <row r="422" spans="1:7" s="55" customFormat="1" ht="13.5" customHeight="1" x14ac:dyDescent="0.2">
      <c r="A422" s="112"/>
      <c r="B422" s="87"/>
      <c r="C422" s="148"/>
      <c r="D422" s="102"/>
      <c r="E422" s="103"/>
      <c r="F422" s="35"/>
      <c r="G422" s="35"/>
    </row>
    <row r="423" spans="1:7" s="67" customFormat="1" ht="57.75" x14ac:dyDescent="0.2">
      <c r="A423" s="66" t="s">
        <v>428</v>
      </c>
      <c r="B423" s="101" t="s">
        <v>475</v>
      </c>
      <c r="C423" s="107"/>
      <c r="D423" s="108"/>
      <c r="E423" s="109"/>
      <c r="F423" s="110"/>
      <c r="G423" s="110"/>
    </row>
    <row r="424" spans="1:7" s="67" customFormat="1" ht="36" x14ac:dyDescent="0.2">
      <c r="A424" s="112" t="s">
        <v>145</v>
      </c>
      <c r="B424" s="99" t="s">
        <v>356</v>
      </c>
      <c r="C424" s="76"/>
      <c r="D424" s="181">
        <v>1</v>
      </c>
      <c r="E424" s="53" t="s">
        <v>2</v>
      </c>
      <c r="F424" s="35">
        <v>0</v>
      </c>
      <c r="G424" s="35">
        <f>D424*F424</f>
        <v>0</v>
      </c>
    </row>
    <row r="425" spans="1:7" s="67" customFormat="1" ht="24" x14ac:dyDescent="0.2">
      <c r="A425" s="112" t="s">
        <v>429</v>
      </c>
      <c r="B425" s="99" t="s">
        <v>357</v>
      </c>
      <c r="C425" s="76"/>
      <c r="D425" s="54">
        <v>1</v>
      </c>
      <c r="E425" s="53" t="s">
        <v>2</v>
      </c>
      <c r="F425" s="35">
        <v>0</v>
      </c>
      <c r="G425" s="35">
        <f t="shared" ref="G425:G432" si="12">D425*F425</f>
        <v>0</v>
      </c>
    </row>
    <row r="426" spans="1:7" s="67" customFormat="1" ht="36" x14ac:dyDescent="0.2">
      <c r="A426" s="112" t="s">
        <v>430</v>
      </c>
      <c r="B426" s="99" t="s">
        <v>360</v>
      </c>
      <c r="C426" s="76"/>
      <c r="D426" s="54">
        <v>2</v>
      </c>
      <c r="E426" s="53" t="s">
        <v>2</v>
      </c>
      <c r="F426" s="35">
        <v>0</v>
      </c>
      <c r="G426" s="35">
        <f t="shared" si="12"/>
        <v>0</v>
      </c>
    </row>
    <row r="427" spans="1:7" s="67" customFormat="1" ht="36" x14ac:dyDescent="0.2">
      <c r="A427" s="112" t="s">
        <v>431</v>
      </c>
      <c r="B427" s="99" t="s">
        <v>361</v>
      </c>
      <c r="C427" s="76"/>
      <c r="D427" s="54">
        <v>2</v>
      </c>
      <c r="E427" s="53" t="s">
        <v>2</v>
      </c>
      <c r="F427" s="35">
        <v>0</v>
      </c>
      <c r="G427" s="35">
        <f>D427*F427</f>
        <v>0</v>
      </c>
    </row>
    <row r="428" spans="1:7" s="67" customFormat="1" ht="36" x14ac:dyDescent="0.2">
      <c r="A428" s="112" t="s">
        <v>432</v>
      </c>
      <c r="B428" s="99" t="s">
        <v>362</v>
      </c>
      <c r="C428" s="76"/>
      <c r="D428" s="54">
        <v>1</v>
      </c>
      <c r="E428" s="53" t="s">
        <v>2</v>
      </c>
      <c r="F428" s="35">
        <v>0</v>
      </c>
      <c r="G428" s="35">
        <f>D428*F428</f>
        <v>0</v>
      </c>
    </row>
    <row r="429" spans="1:7" s="67" customFormat="1" ht="36" x14ac:dyDescent="0.2">
      <c r="A429" s="112" t="s">
        <v>433</v>
      </c>
      <c r="B429" s="99" t="s">
        <v>363</v>
      </c>
      <c r="C429" s="76"/>
      <c r="D429" s="54">
        <v>1</v>
      </c>
      <c r="E429" s="53" t="s">
        <v>2</v>
      </c>
      <c r="F429" s="35">
        <v>0</v>
      </c>
      <c r="G429" s="35">
        <f t="shared" si="12"/>
        <v>0</v>
      </c>
    </row>
    <row r="430" spans="1:7" s="67" customFormat="1" ht="36" x14ac:dyDescent="0.2">
      <c r="A430" s="112" t="s">
        <v>434</v>
      </c>
      <c r="B430" s="99" t="s">
        <v>359</v>
      </c>
      <c r="C430" s="76"/>
      <c r="D430" s="54">
        <v>2</v>
      </c>
      <c r="E430" s="53" t="s">
        <v>2</v>
      </c>
      <c r="F430" s="35">
        <v>0</v>
      </c>
      <c r="G430" s="35">
        <f t="shared" si="12"/>
        <v>0</v>
      </c>
    </row>
    <row r="431" spans="1:7" s="67" customFormat="1" ht="36" x14ac:dyDescent="0.2">
      <c r="A431" s="112" t="s">
        <v>435</v>
      </c>
      <c r="B431" s="99" t="s">
        <v>358</v>
      </c>
      <c r="C431" s="76"/>
      <c r="D431" s="54">
        <v>6</v>
      </c>
      <c r="E431" s="53" t="s">
        <v>2</v>
      </c>
      <c r="F431" s="35">
        <v>0</v>
      </c>
      <c r="G431" s="35">
        <f t="shared" si="12"/>
        <v>0</v>
      </c>
    </row>
    <row r="432" spans="1:7" s="67" customFormat="1" ht="48" x14ac:dyDescent="0.2">
      <c r="A432" s="112" t="s">
        <v>436</v>
      </c>
      <c r="B432" s="99" t="s">
        <v>355</v>
      </c>
      <c r="C432" s="76"/>
      <c r="D432" s="54">
        <v>1</v>
      </c>
      <c r="E432" s="53" t="s">
        <v>2</v>
      </c>
      <c r="F432" s="35">
        <v>0</v>
      </c>
      <c r="G432" s="35">
        <f t="shared" si="12"/>
        <v>0</v>
      </c>
    </row>
    <row r="433" spans="1:7" ht="72" customHeight="1" x14ac:dyDescent="0.2">
      <c r="A433" s="112" t="s">
        <v>437</v>
      </c>
      <c r="B433" s="99" t="s">
        <v>349</v>
      </c>
      <c r="C433" s="76"/>
      <c r="D433" s="77"/>
      <c r="E433" s="78"/>
      <c r="F433" s="53"/>
      <c r="G433" s="35"/>
    </row>
    <row r="434" spans="1:7" x14ac:dyDescent="0.2">
      <c r="A434" s="112"/>
      <c r="B434" s="157" t="s">
        <v>49</v>
      </c>
      <c r="C434" s="76"/>
      <c r="D434" s="79">
        <v>1</v>
      </c>
      <c r="E434" s="53" t="s">
        <v>2</v>
      </c>
      <c r="F434" s="35">
        <v>0</v>
      </c>
      <c r="G434" s="35">
        <f>D434*F434</f>
        <v>0</v>
      </c>
    </row>
    <row r="435" spans="1:7" ht="24" x14ac:dyDescent="0.2">
      <c r="A435" s="112" t="s">
        <v>438</v>
      </c>
      <c r="B435" s="81" t="s">
        <v>467</v>
      </c>
      <c r="C435" s="76"/>
      <c r="D435" s="54"/>
      <c r="E435" s="53"/>
      <c r="F435" s="35"/>
      <c r="G435" s="35"/>
    </row>
    <row r="436" spans="1:7" x14ac:dyDescent="0.2">
      <c r="A436" s="112"/>
      <c r="B436" s="76" t="s">
        <v>32</v>
      </c>
      <c r="C436" s="81"/>
      <c r="D436" s="128">
        <v>2</v>
      </c>
      <c r="E436" s="103" t="s">
        <v>30</v>
      </c>
      <c r="F436" s="35">
        <v>0</v>
      </c>
      <c r="G436" s="35">
        <f>D436*F436</f>
        <v>0</v>
      </c>
    </row>
    <row r="437" spans="1:7" ht="24" x14ac:dyDescent="0.2">
      <c r="A437" s="112" t="s">
        <v>439</v>
      </c>
      <c r="B437" s="156" t="s">
        <v>51</v>
      </c>
      <c r="C437" s="157"/>
      <c r="D437" s="152"/>
      <c r="E437" s="153"/>
      <c r="F437" s="154"/>
      <c r="G437" s="154"/>
    </row>
    <row r="438" spans="1:7" x14ac:dyDescent="0.2">
      <c r="A438" s="112"/>
      <c r="B438" s="157" t="s">
        <v>32</v>
      </c>
      <c r="C438" s="156"/>
      <c r="D438" s="160">
        <v>2</v>
      </c>
      <c r="E438" s="153" t="s">
        <v>2</v>
      </c>
      <c r="F438" s="154">
        <v>0</v>
      </c>
      <c r="G438" s="154">
        <f>D438*F438</f>
        <v>0</v>
      </c>
    </row>
    <row r="439" spans="1:7" ht="48" x14ac:dyDescent="0.2">
      <c r="A439" s="112" t="s">
        <v>440</v>
      </c>
      <c r="B439" s="156" t="s">
        <v>57</v>
      </c>
      <c r="C439" s="157"/>
      <c r="D439" s="160"/>
      <c r="E439" s="153"/>
      <c r="F439" s="154"/>
      <c r="G439" s="154"/>
    </row>
    <row r="440" spans="1:7" x14ac:dyDescent="0.2">
      <c r="A440" s="112"/>
      <c r="B440" s="157" t="s">
        <v>49</v>
      </c>
      <c r="C440" s="157"/>
      <c r="D440" s="165">
        <v>6</v>
      </c>
      <c r="E440" s="153" t="s">
        <v>2</v>
      </c>
      <c r="F440" s="154">
        <v>0</v>
      </c>
      <c r="G440" s="154">
        <f>D440*F440</f>
        <v>0</v>
      </c>
    </row>
    <row r="441" spans="1:7" ht="48" x14ac:dyDescent="0.2">
      <c r="A441" s="112" t="s">
        <v>441</v>
      </c>
      <c r="B441" s="156" t="s">
        <v>58</v>
      </c>
      <c r="C441" s="157"/>
      <c r="D441" s="160"/>
      <c r="E441" s="153"/>
      <c r="F441" s="154"/>
      <c r="G441" s="154"/>
    </row>
    <row r="442" spans="1:7" x14ac:dyDescent="0.2">
      <c r="A442" s="161"/>
      <c r="B442" s="157" t="s">
        <v>49</v>
      </c>
      <c r="C442" s="156"/>
      <c r="D442" s="165">
        <v>1</v>
      </c>
      <c r="E442" s="153" t="s">
        <v>2</v>
      </c>
      <c r="F442" s="154">
        <v>0</v>
      </c>
      <c r="G442" s="154">
        <f>D442*F442</f>
        <v>0</v>
      </c>
    </row>
    <row r="443" spans="1:7" s="67" customFormat="1" ht="15" x14ac:dyDescent="0.2">
      <c r="A443" s="66" t="s">
        <v>428</v>
      </c>
      <c r="B443" s="148" t="s">
        <v>457</v>
      </c>
      <c r="C443" s="87"/>
      <c r="D443" s="54"/>
      <c r="E443" s="53"/>
      <c r="F443" s="35"/>
      <c r="G443" s="65">
        <f>SUM(G424:G442)</f>
        <v>0</v>
      </c>
    </row>
    <row r="444" spans="1:7" s="67" customFormat="1" ht="15" x14ac:dyDescent="0.2">
      <c r="A444" s="66"/>
      <c r="B444" s="101"/>
      <c r="C444" s="107"/>
      <c r="D444" s="108"/>
      <c r="E444" s="109"/>
      <c r="F444" s="110"/>
      <c r="G444" s="110"/>
    </row>
    <row r="445" spans="1:7" s="67" customFormat="1" ht="15" x14ac:dyDescent="0.2">
      <c r="A445" s="66" t="s">
        <v>71</v>
      </c>
      <c r="B445" s="101" t="s">
        <v>48</v>
      </c>
      <c r="C445" s="107"/>
      <c r="D445" s="108"/>
      <c r="E445" s="109"/>
      <c r="F445" s="110"/>
      <c r="G445" s="110"/>
    </row>
    <row r="446" spans="1:7" x14ac:dyDescent="0.2">
      <c r="A446" s="111"/>
      <c r="B446" s="76"/>
      <c r="C446" s="81"/>
      <c r="D446" s="79"/>
      <c r="E446" s="53"/>
      <c r="F446" s="35"/>
      <c r="G446" s="35"/>
    </row>
    <row r="447" spans="1:7" ht="211.5" customHeight="1" x14ac:dyDescent="0.2">
      <c r="A447" s="112" t="s">
        <v>72</v>
      </c>
      <c r="B447" s="81" t="s">
        <v>236</v>
      </c>
      <c r="C447" s="76"/>
      <c r="D447" s="77"/>
      <c r="E447" s="53"/>
      <c r="F447" s="35"/>
      <c r="G447" s="35"/>
    </row>
    <row r="448" spans="1:7" x14ac:dyDescent="0.2">
      <c r="A448" s="113"/>
      <c r="B448" s="76" t="s">
        <v>110</v>
      </c>
      <c r="C448" s="76"/>
      <c r="D448" s="77">
        <v>1200</v>
      </c>
      <c r="E448" s="53" t="s">
        <v>70</v>
      </c>
      <c r="F448" s="35">
        <v>0</v>
      </c>
      <c r="G448" s="35">
        <f>D448*F448</f>
        <v>0</v>
      </c>
    </row>
    <row r="449" spans="1:7" x14ac:dyDescent="0.2">
      <c r="A449" s="113"/>
      <c r="B449" s="76" t="s">
        <v>198</v>
      </c>
      <c r="C449" s="76"/>
      <c r="D449" s="77">
        <v>600</v>
      </c>
      <c r="E449" s="53" t="s">
        <v>70</v>
      </c>
      <c r="F449" s="35">
        <v>0</v>
      </c>
      <c r="G449" s="35">
        <f>D449*F449</f>
        <v>0</v>
      </c>
    </row>
    <row r="450" spans="1:7" ht="24" x14ac:dyDescent="0.2">
      <c r="A450" s="113"/>
      <c r="B450" s="76" t="s">
        <v>217</v>
      </c>
      <c r="C450" s="76"/>
      <c r="D450" s="77">
        <v>25</v>
      </c>
      <c r="E450" s="53" t="s">
        <v>216</v>
      </c>
      <c r="F450" s="35">
        <v>0</v>
      </c>
      <c r="G450" s="35">
        <f>D450*F450</f>
        <v>0</v>
      </c>
    </row>
    <row r="451" spans="1:7" x14ac:dyDescent="0.2">
      <c r="A451" s="113"/>
      <c r="B451" s="76" t="s">
        <v>111</v>
      </c>
      <c r="C451" s="76"/>
      <c r="D451" s="77">
        <v>230</v>
      </c>
      <c r="E451" s="53" t="s">
        <v>70</v>
      </c>
      <c r="F451" s="35">
        <v>0</v>
      </c>
      <c r="G451" s="35">
        <f>D451*F451</f>
        <v>0</v>
      </c>
    </row>
    <row r="452" spans="1:7" x14ac:dyDescent="0.2">
      <c r="A452" s="113"/>
      <c r="B452" s="76"/>
      <c r="C452" s="76"/>
      <c r="D452" s="77"/>
      <c r="E452" s="53"/>
      <c r="F452" s="35"/>
      <c r="G452" s="35"/>
    </row>
    <row r="453" spans="1:7" s="34" customFormat="1" ht="24" x14ac:dyDescent="0.2">
      <c r="A453" s="112" t="s">
        <v>73</v>
      </c>
      <c r="B453" s="115" t="s">
        <v>474</v>
      </c>
      <c r="C453" s="89"/>
      <c r="D453" s="90"/>
      <c r="E453" s="91"/>
      <c r="F453" s="91"/>
      <c r="G453" s="116"/>
    </row>
    <row r="454" spans="1:7" x14ac:dyDescent="0.2">
      <c r="A454" s="114"/>
      <c r="B454" s="76" t="s">
        <v>458</v>
      </c>
      <c r="C454" s="81"/>
      <c r="D454" s="77">
        <v>105</v>
      </c>
      <c r="E454" s="53" t="s">
        <v>70</v>
      </c>
      <c r="F454" s="35">
        <v>0</v>
      </c>
      <c r="G454" s="35">
        <f>D454*F454</f>
        <v>0</v>
      </c>
    </row>
    <row r="455" spans="1:7" x14ac:dyDescent="0.2">
      <c r="A455" s="114"/>
      <c r="B455" s="76" t="s">
        <v>459</v>
      </c>
      <c r="C455" s="81"/>
      <c r="D455" s="77">
        <v>120</v>
      </c>
      <c r="E455" s="53" t="s">
        <v>70</v>
      </c>
      <c r="F455" s="35">
        <v>0</v>
      </c>
      <c r="G455" s="35">
        <f>D455*F455</f>
        <v>0</v>
      </c>
    </row>
    <row r="456" spans="1:7" x14ac:dyDescent="0.2">
      <c r="A456" s="114"/>
      <c r="B456" s="76"/>
      <c r="C456" s="81"/>
      <c r="D456" s="77"/>
      <c r="E456" s="53"/>
      <c r="F456" s="35"/>
      <c r="G456" s="35"/>
    </row>
    <row r="457" spans="1:7" s="34" customFormat="1" ht="36" x14ac:dyDescent="0.2">
      <c r="A457" s="112" t="s">
        <v>146</v>
      </c>
      <c r="B457" s="115" t="s">
        <v>206</v>
      </c>
      <c r="C457" s="89"/>
      <c r="D457" s="90"/>
      <c r="E457" s="91"/>
      <c r="F457" s="91"/>
      <c r="G457" s="116"/>
    </row>
    <row r="458" spans="1:7" s="34" customFormat="1" x14ac:dyDescent="0.2">
      <c r="A458" s="117"/>
      <c r="B458" s="118" t="s">
        <v>161</v>
      </c>
      <c r="C458" s="119"/>
      <c r="D458" s="120">
        <v>45</v>
      </c>
      <c r="E458" s="120" t="s">
        <v>70</v>
      </c>
      <c r="F458" s="35">
        <v>0</v>
      </c>
      <c r="G458" s="35">
        <f>D458*F458</f>
        <v>0</v>
      </c>
    </row>
    <row r="459" spans="1:7" s="34" customFormat="1" x14ac:dyDescent="0.2">
      <c r="A459" s="117"/>
      <c r="B459" s="118" t="s">
        <v>164</v>
      </c>
      <c r="C459" s="119"/>
      <c r="D459" s="120">
        <v>38</v>
      </c>
      <c r="E459" s="120" t="s">
        <v>70</v>
      </c>
      <c r="F459" s="35">
        <v>0</v>
      </c>
      <c r="G459" s="35">
        <f t="shared" ref="G459:G480" si="13">D459*F459</f>
        <v>0</v>
      </c>
    </row>
    <row r="460" spans="1:7" s="34" customFormat="1" x14ac:dyDescent="0.2">
      <c r="A460" s="117"/>
      <c r="B460" s="118" t="s">
        <v>165</v>
      </c>
      <c r="C460" s="119"/>
      <c r="D460" s="120">
        <v>30</v>
      </c>
      <c r="E460" s="120" t="s">
        <v>70</v>
      </c>
      <c r="F460" s="35">
        <v>0</v>
      </c>
      <c r="G460" s="35">
        <f t="shared" si="13"/>
        <v>0</v>
      </c>
    </row>
    <row r="461" spans="1:7" s="34" customFormat="1" x14ac:dyDescent="0.2">
      <c r="A461" s="117"/>
      <c r="B461" s="118" t="s">
        <v>166</v>
      </c>
      <c r="C461" s="119"/>
      <c r="D461" s="120">
        <v>45</v>
      </c>
      <c r="E461" s="120" t="s">
        <v>70</v>
      </c>
      <c r="F461" s="35">
        <v>0</v>
      </c>
      <c r="G461" s="35">
        <f t="shared" si="13"/>
        <v>0</v>
      </c>
    </row>
    <row r="462" spans="1:7" s="34" customFormat="1" ht="13.5" customHeight="1" x14ac:dyDescent="0.2">
      <c r="A462" s="117"/>
      <c r="B462" s="118" t="s">
        <v>167</v>
      </c>
      <c r="C462" s="119"/>
      <c r="D462" s="120">
        <v>27</v>
      </c>
      <c r="E462" s="120" t="s">
        <v>70</v>
      </c>
      <c r="F462" s="35">
        <v>0</v>
      </c>
      <c r="G462" s="35">
        <f t="shared" si="13"/>
        <v>0</v>
      </c>
    </row>
    <row r="463" spans="1:7" s="34" customFormat="1" ht="13.5" customHeight="1" x14ac:dyDescent="0.2">
      <c r="A463" s="117"/>
      <c r="B463" s="118" t="s">
        <v>168</v>
      </c>
      <c r="C463" s="119"/>
      <c r="D463" s="120">
        <v>42</v>
      </c>
      <c r="E463" s="120" t="s">
        <v>70</v>
      </c>
      <c r="F463" s="35">
        <v>0</v>
      </c>
      <c r="G463" s="35">
        <f t="shared" si="13"/>
        <v>0</v>
      </c>
    </row>
    <row r="464" spans="1:7" s="34" customFormat="1" ht="13.5" customHeight="1" x14ac:dyDescent="0.2">
      <c r="A464" s="117"/>
      <c r="B464" s="118" t="s">
        <v>169</v>
      </c>
      <c r="C464" s="119"/>
      <c r="D464" s="120">
        <v>60</v>
      </c>
      <c r="E464" s="120" t="s">
        <v>70</v>
      </c>
      <c r="F464" s="35">
        <v>0</v>
      </c>
      <c r="G464" s="35">
        <f t="shared" si="13"/>
        <v>0</v>
      </c>
    </row>
    <row r="465" spans="1:7" s="34" customFormat="1" ht="13.5" customHeight="1" x14ac:dyDescent="0.2">
      <c r="A465" s="117"/>
      <c r="B465" s="118" t="s">
        <v>170</v>
      </c>
      <c r="C465" s="119"/>
      <c r="D465" s="120">
        <v>75</v>
      </c>
      <c r="E465" s="120" t="s">
        <v>70</v>
      </c>
      <c r="F465" s="35">
        <v>0</v>
      </c>
      <c r="G465" s="35">
        <f t="shared" si="13"/>
        <v>0</v>
      </c>
    </row>
    <row r="466" spans="1:7" s="34" customFormat="1" ht="13.5" customHeight="1" x14ac:dyDescent="0.2">
      <c r="A466" s="117"/>
      <c r="B466" s="118" t="s">
        <v>172</v>
      </c>
      <c r="C466" s="119"/>
      <c r="D466" s="120">
        <v>18</v>
      </c>
      <c r="E466" s="120" t="s">
        <v>70</v>
      </c>
      <c r="F466" s="35">
        <v>0</v>
      </c>
      <c r="G466" s="35">
        <f t="shared" si="13"/>
        <v>0</v>
      </c>
    </row>
    <row r="467" spans="1:7" s="34" customFormat="1" ht="13.5" customHeight="1" x14ac:dyDescent="0.2">
      <c r="A467" s="117"/>
      <c r="B467" s="118" t="s">
        <v>173</v>
      </c>
      <c r="C467" s="119"/>
      <c r="D467" s="120">
        <v>12</v>
      </c>
      <c r="E467" s="120" t="s">
        <v>70</v>
      </c>
      <c r="F467" s="35">
        <v>0</v>
      </c>
      <c r="G467" s="35">
        <f t="shared" si="13"/>
        <v>0</v>
      </c>
    </row>
    <row r="468" spans="1:7" s="34" customFormat="1" ht="13.5" customHeight="1" x14ac:dyDescent="0.2">
      <c r="A468" s="117"/>
      <c r="B468" s="118" t="s">
        <v>174</v>
      </c>
      <c r="C468" s="119"/>
      <c r="D468" s="120">
        <v>11</v>
      </c>
      <c r="E468" s="120" t="s">
        <v>70</v>
      </c>
      <c r="F468" s="35">
        <v>0</v>
      </c>
      <c r="G468" s="35">
        <f t="shared" si="13"/>
        <v>0</v>
      </c>
    </row>
    <row r="469" spans="1:7" s="34" customFormat="1" ht="13.5" customHeight="1" x14ac:dyDescent="0.2">
      <c r="A469" s="117"/>
      <c r="B469" s="118" t="s">
        <v>175</v>
      </c>
      <c r="C469" s="119"/>
      <c r="D469" s="120">
        <v>5</v>
      </c>
      <c r="E469" s="120" t="s">
        <v>70</v>
      </c>
      <c r="F469" s="35">
        <v>0</v>
      </c>
      <c r="G469" s="35">
        <f t="shared" si="13"/>
        <v>0</v>
      </c>
    </row>
    <row r="470" spans="1:7" s="34" customFormat="1" ht="13.5" customHeight="1" x14ac:dyDescent="0.2">
      <c r="A470" s="117"/>
      <c r="B470" s="118" t="s">
        <v>176</v>
      </c>
      <c r="C470" s="119"/>
      <c r="D470" s="120">
        <v>15</v>
      </c>
      <c r="E470" s="120" t="s">
        <v>70</v>
      </c>
      <c r="F470" s="35">
        <v>0</v>
      </c>
      <c r="G470" s="35">
        <f t="shared" si="13"/>
        <v>0</v>
      </c>
    </row>
    <row r="471" spans="1:7" s="34" customFormat="1" ht="13.5" customHeight="1" x14ac:dyDescent="0.2">
      <c r="A471" s="117"/>
      <c r="B471" s="118" t="s">
        <v>177</v>
      </c>
      <c r="C471" s="119"/>
      <c r="D471" s="120">
        <v>76</v>
      </c>
      <c r="E471" s="120" t="s">
        <v>70</v>
      </c>
      <c r="F471" s="35">
        <v>0</v>
      </c>
      <c r="G471" s="35">
        <f t="shared" si="13"/>
        <v>0</v>
      </c>
    </row>
    <row r="472" spans="1:7" s="34" customFormat="1" ht="36" x14ac:dyDescent="0.2">
      <c r="A472" s="112" t="s">
        <v>147</v>
      </c>
      <c r="B472" s="115" t="s">
        <v>207</v>
      </c>
      <c r="C472" s="89"/>
      <c r="D472" s="90"/>
      <c r="E472" s="90"/>
      <c r="F472" s="35"/>
      <c r="G472" s="35"/>
    </row>
    <row r="473" spans="1:7" s="34" customFormat="1" x14ac:dyDescent="0.2">
      <c r="A473" s="117"/>
      <c r="B473" s="118" t="s">
        <v>162</v>
      </c>
      <c r="C473" s="119"/>
      <c r="D473" s="120">
        <v>26</v>
      </c>
      <c r="E473" s="120" t="s">
        <v>70</v>
      </c>
      <c r="F473" s="35">
        <v>0</v>
      </c>
      <c r="G473" s="35">
        <f t="shared" si="13"/>
        <v>0</v>
      </c>
    </row>
    <row r="474" spans="1:7" s="34" customFormat="1" ht="13.5" customHeight="1" x14ac:dyDescent="0.2">
      <c r="A474" s="117"/>
      <c r="B474" s="118" t="s">
        <v>163</v>
      </c>
      <c r="C474" s="119"/>
      <c r="D474" s="120">
        <v>70</v>
      </c>
      <c r="E474" s="120" t="s">
        <v>70</v>
      </c>
      <c r="F474" s="35">
        <v>0</v>
      </c>
      <c r="G474" s="35">
        <f t="shared" si="13"/>
        <v>0</v>
      </c>
    </row>
    <row r="475" spans="1:7" s="34" customFormat="1" ht="13.5" customHeight="1" x14ac:dyDescent="0.2">
      <c r="A475" s="117"/>
      <c r="B475" s="118" t="s">
        <v>171</v>
      </c>
      <c r="C475" s="119"/>
      <c r="D475" s="120">
        <v>8</v>
      </c>
      <c r="E475" s="120" t="s">
        <v>70</v>
      </c>
      <c r="F475" s="35">
        <v>0</v>
      </c>
      <c r="G475" s="35">
        <f t="shared" si="13"/>
        <v>0</v>
      </c>
    </row>
    <row r="476" spans="1:7" s="34" customFormat="1" ht="13.5" customHeight="1" x14ac:dyDescent="0.2">
      <c r="A476" s="121"/>
      <c r="B476" s="118" t="s">
        <v>178</v>
      </c>
      <c r="C476" s="122"/>
      <c r="D476" s="120">
        <v>63</v>
      </c>
      <c r="E476" s="120" t="s">
        <v>70</v>
      </c>
      <c r="F476" s="35">
        <v>0</v>
      </c>
      <c r="G476" s="35">
        <f t="shared" si="13"/>
        <v>0</v>
      </c>
    </row>
    <row r="477" spans="1:7" s="34" customFormat="1" ht="13.5" customHeight="1" x14ac:dyDescent="0.2">
      <c r="A477" s="121"/>
      <c r="B477" s="118" t="s">
        <v>179</v>
      </c>
      <c r="C477" s="122"/>
      <c r="D477" s="120">
        <v>15</v>
      </c>
      <c r="E477" s="120" t="s">
        <v>70</v>
      </c>
      <c r="F477" s="35">
        <v>0</v>
      </c>
      <c r="G477" s="35">
        <f t="shared" si="13"/>
        <v>0</v>
      </c>
    </row>
    <row r="478" spans="1:7" s="34" customFormat="1" ht="13.5" customHeight="1" x14ac:dyDescent="0.2">
      <c r="A478" s="121"/>
      <c r="B478" s="118" t="s">
        <v>180</v>
      </c>
      <c r="C478" s="122"/>
      <c r="D478" s="120">
        <v>15</v>
      </c>
      <c r="E478" s="120" t="s">
        <v>70</v>
      </c>
      <c r="F478" s="35">
        <v>0</v>
      </c>
      <c r="G478" s="35">
        <f t="shared" si="13"/>
        <v>0</v>
      </c>
    </row>
    <row r="479" spans="1:7" s="34" customFormat="1" ht="13.5" customHeight="1" x14ac:dyDescent="0.2">
      <c r="A479" s="121"/>
      <c r="B479" s="118" t="s">
        <v>181</v>
      </c>
      <c r="C479" s="122"/>
      <c r="D479" s="120">
        <v>45</v>
      </c>
      <c r="E479" s="120" t="s">
        <v>70</v>
      </c>
      <c r="F479" s="35">
        <v>0</v>
      </c>
      <c r="G479" s="35">
        <f t="shared" si="13"/>
        <v>0</v>
      </c>
    </row>
    <row r="480" spans="1:7" s="34" customFormat="1" ht="13.5" customHeight="1" x14ac:dyDescent="0.2">
      <c r="A480" s="121"/>
      <c r="B480" s="118" t="s">
        <v>182</v>
      </c>
      <c r="C480" s="122"/>
      <c r="D480" s="120">
        <v>7</v>
      </c>
      <c r="E480" s="120" t="s">
        <v>70</v>
      </c>
      <c r="F480" s="35">
        <v>0</v>
      </c>
      <c r="G480" s="35">
        <f t="shared" si="13"/>
        <v>0</v>
      </c>
    </row>
    <row r="481" spans="1:7" s="34" customFormat="1" ht="24" x14ac:dyDescent="0.2">
      <c r="A481" s="112" t="s">
        <v>148</v>
      </c>
      <c r="B481" s="115" t="s">
        <v>199</v>
      </c>
      <c r="C481" s="89"/>
      <c r="D481" s="120">
        <v>110</v>
      </c>
      <c r="E481" s="120" t="s">
        <v>70</v>
      </c>
      <c r="F481" s="35">
        <v>0</v>
      </c>
      <c r="G481" s="35">
        <f>D481*F481</f>
        <v>0</v>
      </c>
    </row>
    <row r="482" spans="1:7" s="34" customFormat="1" ht="24" x14ac:dyDescent="0.2">
      <c r="A482" s="112" t="s">
        <v>149</v>
      </c>
      <c r="B482" s="115" t="s">
        <v>213</v>
      </c>
      <c r="C482" s="89"/>
      <c r="D482" s="120"/>
      <c r="E482" s="120"/>
      <c r="F482" s="35"/>
      <c r="G482" s="35"/>
    </row>
    <row r="483" spans="1:7" s="34" customFormat="1" x14ac:dyDescent="0.2">
      <c r="A483" s="124"/>
      <c r="B483" s="127" t="s">
        <v>200</v>
      </c>
      <c r="C483" s="125"/>
      <c r="D483" s="90">
        <v>30</v>
      </c>
      <c r="E483" s="120" t="s">
        <v>70</v>
      </c>
      <c r="F483" s="35">
        <v>0</v>
      </c>
      <c r="G483" s="35">
        <f t="shared" ref="G483:G502" si="14">D483*F483</f>
        <v>0</v>
      </c>
    </row>
    <row r="484" spans="1:7" s="34" customFormat="1" x14ac:dyDescent="0.2">
      <c r="A484" s="124"/>
      <c r="B484" s="127"/>
      <c r="C484" s="125"/>
      <c r="D484" s="90"/>
      <c r="E484" s="120"/>
      <c r="F484" s="35"/>
      <c r="G484" s="35"/>
    </row>
    <row r="485" spans="1:7" s="34" customFormat="1" x14ac:dyDescent="0.2">
      <c r="A485" s="124"/>
      <c r="B485" s="127" t="s">
        <v>201</v>
      </c>
      <c r="C485" s="125"/>
      <c r="D485" s="90"/>
      <c r="E485" s="120"/>
      <c r="F485" s="35"/>
      <c r="G485" s="35"/>
    </row>
    <row r="486" spans="1:7" s="34" customFormat="1" x14ac:dyDescent="0.2">
      <c r="A486" s="124"/>
      <c r="B486" s="126" t="s">
        <v>211</v>
      </c>
      <c r="C486" s="125"/>
      <c r="D486" s="90">
        <v>4</v>
      </c>
      <c r="E486" s="120" t="s">
        <v>2</v>
      </c>
      <c r="F486" s="35">
        <v>0</v>
      </c>
      <c r="G486" s="35">
        <f t="shared" si="14"/>
        <v>0</v>
      </c>
    </row>
    <row r="487" spans="1:7" s="34" customFormat="1" x14ac:dyDescent="0.2">
      <c r="A487" s="124"/>
      <c r="B487" s="126" t="s">
        <v>215</v>
      </c>
      <c r="C487" s="125"/>
      <c r="D487" s="90">
        <v>8</v>
      </c>
      <c r="E487" s="120" t="s">
        <v>2</v>
      </c>
      <c r="F487" s="35">
        <v>0</v>
      </c>
      <c r="G487" s="35">
        <f t="shared" si="14"/>
        <v>0</v>
      </c>
    </row>
    <row r="488" spans="1:7" s="34" customFormat="1" x14ac:dyDescent="0.2">
      <c r="A488" s="124"/>
      <c r="B488" s="126" t="s">
        <v>210</v>
      </c>
      <c r="C488" s="125"/>
      <c r="D488" s="90">
        <v>8</v>
      </c>
      <c r="E488" s="120" t="s">
        <v>2</v>
      </c>
      <c r="F488" s="35">
        <v>0</v>
      </c>
      <c r="G488" s="35">
        <f t="shared" si="14"/>
        <v>0</v>
      </c>
    </row>
    <row r="489" spans="1:7" s="34" customFormat="1" x14ac:dyDescent="0.2">
      <c r="A489" s="124"/>
      <c r="B489" s="126" t="s">
        <v>209</v>
      </c>
      <c r="C489" s="125"/>
      <c r="D489" s="90">
        <v>12</v>
      </c>
      <c r="E489" s="120" t="s">
        <v>2</v>
      </c>
      <c r="F489" s="35">
        <v>0</v>
      </c>
      <c r="G489" s="35">
        <f t="shared" si="14"/>
        <v>0</v>
      </c>
    </row>
    <row r="490" spans="1:7" s="34" customFormat="1" x14ac:dyDescent="0.2">
      <c r="A490" s="124"/>
      <c r="B490" s="126" t="s">
        <v>212</v>
      </c>
      <c r="C490" s="125"/>
      <c r="D490" s="90">
        <v>8</v>
      </c>
      <c r="E490" s="120" t="s">
        <v>2</v>
      </c>
      <c r="F490" s="35">
        <v>0</v>
      </c>
      <c r="G490" s="35">
        <f t="shared" si="14"/>
        <v>0</v>
      </c>
    </row>
    <row r="491" spans="1:7" s="34" customFormat="1" x14ac:dyDescent="0.2">
      <c r="A491" s="124"/>
      <c r="B491" s="127"/>
      <c r="C491" s="125"/>
      <c r="D491" s="90"/>
      <c r="E491" s="120"/>
      <c r="F491" s="35"/>
      <c r="G491" s="35"/>
    </row>
    <row r="492" spans="1:7" s="34" customFormat="1" x14ac:dyDescent="0.2">
      <c r="A492" s="124"/>
      <c r="B492" s="127" t="s">
        <v>202</v>
      </c>
      <c r="C492" s="125"/>
      <c r="D492" s="90">
        <v>30</v>
      </c>
      <c r="E492" s="120" t="s">
        <v>70</v>
      </c>
      <c r="F492" s="35">
        <v>0</v>
      </c>
      <c r="G492" s="35">
        <f t="shared" si="14"/>
        <v>0</v>
      </c>
    </row>
    <row r="493" spans="1:7" s="34" customFormat="1" x14ac:dyDescent="0.2">
      <c r="A493" s="124"/>
      <c r="B493" s="127"/>
      <c r="C493" s="125"/>
      <c r="D493" s="90"/>
      <c r="E493" s="120"/>
      <c r="F493" s="35"/>
      <c r="G493" s="35"/>
    </row>
    <row r="494" spans="1:7" s="34" customFormat="1" x14ac:dyDescent="0.2">
      <c r="A494" s="124"/>
      <c r="B494" s="127" t="s">
        <v>203</v>
      </c>
      <c r="C494" s="125"/>
      <c r="D494" s="90">
        <v>36</v>
      </c>
      <c r="E494" s="120" t="s">
        <v>70</v>
      </c>
      <c r="F494" s="35">
        <v>0</v>
      </c>
      <c r="G494" s="35">
        <f t="shared" si="14"/>
        <v>0</v>
      </c>
    </row>
    <row r="495" spans="1:7" s="34" customFormat="1" x14ac:dyDescent="0.2">
      <c r="A495" s="124"/>
      <c r="B495" s="127"/>
      <c r="C495" s="125"/>
      <c r="D495" s="90"/>
      <c r="E495" s="120"/>
      <c r="F495" s="35"/>
      <c r="G495" s="35"/>
    </row>
    <row r="496" spans="1:7" s="34" customFormat="1" x14ac:dyDescent="0.2">
      <c r="A496" s="124"/>
      <c r="B496" s="127" t="s">
        <v>204</v>
      </c>
      <c r="C496" s="125"/>
      <c r="D496" s="90">
        <v>300</v>
      </c>
      <c r="E496" s="120" t="s">
        <v>70</v>
      </c>
      <c r="F496" s="35">
        <v>0</v>
      </c>
      <c r="G496" s="35">
        <f t="shared" si="14"/>
        <v>0</v>
      </c>
    </row>
    <row r="497" spans="1:7" s="34" customFormat="1" x14ac:dyDescent="0.2">
      <c r="A497" s="124"/>
      <c r="B497" s="127"/>
      <c r="C497" s="125"/>
      <c r="D497" s="90"/>
      <c r="E497" s="120"/>
      <c r="F497" s="35">
        <v>0</v>
      </c>
      <c r="G497" s="35">
        <f t="shared" si="14"/>
        <v>0</v>
      </c>
    </row>
    <row r="498" spans="1:7" s="34" customFormat="1" ht="24" x14ac:dyDescent="0.2">
      <c r="A498" s="124"/>
      <c r="B498" s="127" t="s">
        <v>208</v>
      </c>
      <c r="C498" s="125"/>
      <c r="D498" s="90"/>
      <c r="E498" s="120"/>
      <c r="F498" s="35"/>
      <c r="G498" s="35"/>
    </row>
    <row r="499" spans="1:7" s="34" customFormat="1" x14ac:dyDescent="0.2">
      <c r="A499" s="124"/>
      <c r="B499" s="127" t="s">
        <v>49</v>
      </c>
      <c r="C499" s="125"/>
      <c r="D499" s="90">
        <v>2</v>
      </c>
      <c r="E499" s="120" t="s">
        <v>2</v>
      </c>
      <c r="F499" s="35">
        <v>0</v>
      </c>
      <c r="G499" s="35">
        <f t="shared" si="14"/>
        <v>0</v>
      </c>
    </row>
    <row r="500" spans="1:7" s="34" customFormat="1" x14ac:dyDescent="0.2">
      <c r="A500" s="124"/>
      <c r="B500" s="127"/>
      <c r="C500" s="125"/>
      <c r="D500" s="90"/>
      <c r="E500" s="120"/>
      <c r="F500" s="35"/>
      <c r="G500" s="35"/>
    </row>
    <row r="501" spans="1:7" s="34" customFormat="1" ht="24" x14ac:dyDescent="0.2">
      <c r="A501" s="112" t="s">
        <v>150</v>
      </c>
      <c r="B501" s="115" t="s">
        <v>214</v>
      </c>
      <c r="C501" s="89"/>
      <c r="D501" s="120"/>
      <c r="E501" s="120"/>
      <c r="F501" s="35"/>
      <c r="G501" s="35"/>
    </row>
    <row r="502" spans="1:7" s="34" customFormat="1" x14ac:dyDescent="0.2">
      <c r="A502" s="124"/>
      <c r="B502" s="127" t="s">
        <v>205</v>
      </c>
      <c r="C502" s="125"/>
      <c r="D502" s="90">
        <v>96</v>
      </c>
      <c r="E502" s="120" t="s">
        <v>70</v>
      </c>
      <c r="F502" s="35">
        <v>0</v>
      </c>
      <c r="G502" s="35">
        <f t="shared" si="14"/>
        <v>0</v>
      </c>
    </row>
    <row r="503" spans="1:7" s="34" customFormat="1" x14ac:dyDescent="0.2">
      <c r="A503" s="112"/>
      <c r="B503" s="115"/>
      <c r="C503" s="89"/>
      <c r="D503" s="90"/>
      <c r="E503" s="90"/>
      <c r="F503" s="35"/>
      <c r="G503" s="35"/>
    </row>
    <row r="504" spans="1:7" x14ac:dyDescent="0.2">
      <c r="A504" s="17" t="s">
        <v>71</v>
      </c>
      <c r="B504" s="27" t="s">
        <v>76</v>
      </c>
      <c r="C504" s="54"/>
      <c r="D504" s="54"/>
      <c r="E504" s="53"/>
      <c r="F504" s="35"/>
      <c r="G504" s="106">
        <f>SUM(G447:G503)</f>
        <v>0</v>
      </c>
    </row>
    <row r="505" spans="1:7" x14ac:dyDescent="0.2">
      <c r="A505" s="19"/>
      <c r="B505" s="123"/>
      <c r="C505" s="14"/>
    </row>
    <row r="506" spans="1:7" ht="15" x14ac:dyDescent="0.2">
      <c r="A506" s="88" t="s">
        <v>442</v>
      </c>
      <c r="B506" s="92" t="s">
        <v>16</v>
      </c>
      <c r="C506" s="89"/>
      <c r="D506" s="89"/>
      <c r="E506" s="90"/>
      <c r="F506" s="91"/>
      <c r="G506" s="93"/>
    </row>
    <row r="507" spans="1:7" ht="36" x14ac:dyDescent="0.2">
      <c r="A507" s="36" t="s">
        <v>443</v>
      </c>
      <c r="B507" s="94" t="s">
        <v>185</v>
      </c>
      <c r="C507" s="90"/>
      <c r="D507" s="90">
        <v>1</v>
      </c>
      <c r="E507" s="90" t="s">
        <v>17</v>
      </c>
      <c r="F507" s="91">
        <v>0</v>
      </c>
      <c r="G507" s="91">
        <f t="shared" ref="G507:G520" si="15">D507*F507</f>
        <v>0</v>
      </c>
    </row>
    <row r="508" spans="1:7" ht="24" x14ac:dyDescent="0.2">
      <c r="A508" s="36" t="s">
        <v>444</v>
      </c>
      <c r="B508" s="95" t="s">
        <v>245</v>
      </c>
      <c r="C508" s="90"/>
      <c r="D508" s="90">
        <v>3</v>
      </c>
      <c r="E508" s="90" t="s">
        <v>17</v>
      </c>
      <c r="F508" s="91">
        <v>0</v>
      </c>
      <c r="G508" s="91">
        <f>D508*F508</f>
        <v>0</v>
      </c>
    </row>
    <row r="509" spans="1:7" ht="36" x14ac:dyDescent="0.2">
      <c r="A509" s="36" t="s">
        <v>444</v>
      </c>
      <c r="B509" s="95" t="s">
        <v>183</v>
      </c>
      <c r="C509" s="90"/>
      <c r="D509" s="90">
        <v>6</v>
      </c>
      <c r="E509" s="90" t="s">
        <v>17</v>
      </c>
      <c r="F509" s="91">
        <v>0</v>
      </c>
      <c r="G509" s="91">
        <f>D509*F509</f>
        <v>0</v>
      </c>
    </row>
    <row r="510" spans="1:7" ht="36" x14ac:dyDescent="0.2">
      <c r="A510" s="36" t="s">
        <v>445</v>
      </c>
      <c r="B510" s="95" t="s">
        <v>184</v>
      </c>
      <c r="C510" s="90"/>
      <c r="D510" s="90">
        <v>6</v>
      </c>
      <c r="E510" s="90" t="s">
        <v>17</v>
      </c>
      <c r="F510" s="91">
        <v>0</v>
      </c>
      <c r="G510" s="91">
        <f>D510*F510</f>
        <v>0</v>
      </c>
    </row>
    <row r="511" spans="1:7" ht="48" x14ac:dyDescent="0.2">
      <c r="A511" s="36" t="s">
        <v>446</v>
      </c>
      <c r="B511" s="95" t="s">
        <v>196</v>
      </c>
      <c r="C511" s="90"/>
      <c r="D511" s="90">
        <v>1</v>
      </c>
      <c r="E511" s="90" t="s">
        <v>17</v>
      </c>
      <c r="F511" s="91">
        <v>0</v>
      </c>
      <c r="G511" s="91">
        <f>D511*F511</f>
        <v>0</v>
      </c>
    </row>
    <row r="512" spans="1:7" ht="48" x14ac:dyDescent="0.2">
      <c r="A512" s="36" t="s">
        <v>447</v>
      </c>
      <c r="B512" s="95" t="s">
        <v>227</v>
      </c>
      <c r="C512" s="90"/>
      <c r="D512" s="90">
        <v>13</v>
      </c>
      <c r="E512" s="90" t="s">
        <v>17</v>
      </c>
      <c r="F512" s="91">
        <v>0</v>
      </c>
      <c r="G512" s="91">
        <f>D512*F512</f>
        <v>0</v>
      </c>
    </row>
    <row r="513" spans="1:7" ht="72" x14ac:dyDescent="0.2">
      <c r="A513" s="36" t="s">
        <v>448</v>
      </c>
      <c r="B513" s="95" t="s">
        <v>186</v>
      </c>
      <c r="C513" s="90"/>
      <c r="D513" s="90">
        <v>1</v>
      </c>
      <c r="E513" s="90" t="s">
        <v>17</v>
      </c>
      <c r="F513" s="91">
        <v>0</v>
      </c>
      <c r="G513" s="91">
        <f t="shared" si="15"/>
        <v>0</v>
      </c>
    </row>
    <row r="514" spans="1:7" ht="24" x14ac:dyDescent="0.2">
      <c r="A514" s="36" t="s">
        <v>449</v>
      </c>
      <c r="B514" s="99" t="s">
        <v>94</v>
      </c>
      <c r="C514" s="90"/>
      <c r="D514" s="90">
        <v>28</v>
      </c>
      <c r="E514" s="133" t="s">
        <v>18</v>
      </c>
      <c r="F514" s="91">
        <v>0</v>
      </c>
      <c r="G514" s="91">
        <f>D514*F514</f>
        <v>0</v>
      </c>
    </row>
    <row r="515" spans="1:7" ht="36" x14ac:dyDescent="0.2">
      <c r="A515" s="36" t="s">
        <v>450</v>
      </c>
      <c r="B515" s="99" t="s">
        <v>96</v>
      </c>
      <c r="C515" s="90"/>
      <c r="D515" s="90">
        <v>92</v>
      </c>
      <c r="E515" s="133" t="s">
        <v>18</v>
      </c>
      <c r="F515" s="91">
        <v>0</v>
      </c>
      <c r="G515" s="91">
        <f>D515*F515</f>
        <v>0</v>
      </c>
    </row>
    <row r="516" spans="1:7" ht="24" x14ac:dyDescent="0.2">
      <c r="A516" s="36" t="s">
        <v>451</v>
      </c>
      <c r="B516" s="99" t="s">
        <v>95</v>
      </c>
      <c r="C516" s="90"/>
      <c r="D516" s="90">
        <v>6</v>
      </c>
      <c r="E516" s="133" t="s">
        <v>18</v>
      </c>
      <c r="F516" s="91">
        <v>0</v>
      </c>
      <c r="G516" s="91">
        <f t="shared" si="15"/>
        <v>0</v>
      </c>
    </row>
    <row r="517" spans="1:7" ht="24" x14ac:dyDescent="0.2">
      <c r="A517" s="36" t="s">
        <v>452</v>
      </c>
      <c r="B517" s="98" t="s">
        <v>19</v>
      </c>
      <c r="C517" s="90"/>
      <c r="D517" s="90">
        <v>1</v>
      </c>
      <c r="E517" s="90" t="s">
        <v>17</v>
      </c>
      <c r="F517" s="91">
        <v>0</v>
      </c>
      <c r="G517" s="91">
        <f t="shared" si="15"/>
        <v>0</v>
      </c>
    </row>
    <row r="518" spans="1:7" ht="36" x14ac:dyDescent="0.2">
      <c r="A518" s="36" t="s">
        <v>453</v>
      </c>
      <c r="B518" s="99" t="s">
        <v>20</v>
      </c>
      <c r="C518" s="90"/>
      <c r="D518" s="90">
        <v>1</v>
      </c>
      <c r="E518" s="90" t="s">
        <v>17</v>
      </c>
      <c r="F518" s="91">
        <v>0</v>
      </c>
      <c r="G518" s="91">
        <f t="shared" si="15"/>
        <v>0</v>
      </c>
    </row>
    <row r="519" spans="1:7" ht="36" x14ac:dyDescent="0.2">
      <c r="A519" s="36" t="s">
        <v>454</v>
      </c>
      <c r="B519" s="99" t="s">
        <v>228</v>
      </c>
      <c r="C519" s="90"/>
      <c r="D519" s="90">
        <v>1</v>
      </c>
      <c r="E519" s="90" t="s">
        <v>17</v>
      </c>
      <c r="F519" s="91">
        <v>0</v>
      </c>
      <c r="G519" s="91">
        <f t="shared" si="15"/>
        <v>0</v>
      </c>
    </row>
    <row r="520" spans="1:7" x14ac:dyDescent="0.2">
      <c r="A520" s="36" t="s">
        <v>455</v>
      </c>
      <c r="B520" s="96" t="s">
        <v>97</v>
      </c>
      <c r="C520" s="83"/>
      <c r="D520" s="90">
        <v>1</v>
      </c>
      <c r="E520" s="90" t="s">
        <v>17</v>
      </c>
      <c r="F520" s="91">
        <v>0</v>
      </c>
      <c r="G520" s="91">
        <f t="shared" si="15"/>
        <v>0</v>
      </c>
    </row>
    <row r="521" spans="1:7" ht="24" x14ac:dyDescent="0.2">
      <c r="A521" s="36" t="s">
        <v>456</v>
      </c>
      <c r="B521" s="97" t="s">
        <v>21</v>
      </c>
      <c r="C521" s="83"/>
      <c r="D521" s="83">
        <v>1</v>
      </c>
      <c r="E521" s="90" t="s">
        <v>17</v>
      </c>
      <c r="F521" s="91">
        <v>0</v>
      </c>
      <c r="G521" s="91">
        <f>D521*F521</f>
        <v>0</v>
      </c>
    </row>
    <row r="522" spans="1:7" x14ac:dyDescent="0.2">
      <c r="A522" s="36"/>
      <c r="B522" s="97"/>
      <c r="C522" s="83"/>
      <c r="D522" s="178"/>
      <c r="E522" s="90"/>
      <c r="F522" s="91"/>
      <c r="G522" s="91"/>
    </row>
    <row r="523" spans="1:7" x14ac:dyDescent="0.2">
      <c r="A523" s="36"/>
      <c r="B523" s="97"/>
      <c r="C523" s="89"/>
      <c r="D523" s="83"/>
      <c r="E523" s="90"/>
      <c r="F523" s="91"/>
      <c r="G523" s="91"/>
    </row>
    <row r="524" spans="1:7" ht="15" x14ac:dyDescent="0.2">
      <c r="A524" s="88" t="s">
        <v>442</v>
      </c>
      <c r="B524" s="92" t="s">
        <v>93</v>
      </c>
      <c r="C524" s="179"/>
      <c r="D524" s="89"/>
      <c r="E524" s="90"/>
      <c r="F524" s="91"/>
      <c r="G524" s="93">
        <f>SUM(G507:G523)</f>
        <v>0</v>
      </c>
    </row>
    <row r="525" spans="1:7" x14ac:dyDescent="0.2">
      <c r="A525" s="19"/>
    </row>
    <row r="526" spans="1:7" x14ac:dyDescent="0.2">
      <c r="A526" s="19"/>
    </row>
    <row r="527" spans="1:7" x14ac:dyDescent="0.2">
      <c r="A527" s="19"/>
    </row>
    <row r="528" spans="1:7" x14ac:dyDescent="0.2">
      <c r="A528" s="19"/>
    </row>
    <row r="529" spans="1:1" x14ac:dyDescent="0.2">
      <c r="A529" s="19"/>
    </row>
    <row r="530" spans="1:1" x14ac:dyDescent="0.2">
      <c r="A530" s="19"/>
    </row>
    <row r="531" spans="1:1" x14ac:dyDescent="0.2">
      <c r="A531" s="19"/>
    </row>
    <row r="532" spans="1:1" x14ac:dyDescent="0.2">
      <c r="A532" s="19"/>
    </row>
    <row r="533" spans="1:1" x14ac:dyDescent="0.2">
      <c r="A533" s="19"/>
    </row>
    <row r="534" spans="1:1" x14ac:dyDescent="0.2">
      <c r="A534" s="19"/>
    </row>
    <row r="535" spans="1:1" x14ac:dyDescent="0.2">
      <c r="A535" s="19"/>
    </row>
    <row r="536" spans="1:1" x14ac:dyDescent="0.2">
      <c r="A536" s="19"/>
    </row>
    <row r="537" spans="1:1" x14ac:dyDescent="0.2">
      <c r="A537" s="19"/>
    </row>
    <row r="538" spans="1:1" x14ac:dyDescent="0.2">
      <c r="A538" s="19"/>
    </row>
    <row r="539" spans="1:1" x14ac:dyDescent="0.2">
      <c r="A539" s="19"/>
    </row>
    <row r="540" spans="1:1" x14ac:dyDescent="0.2">
      <c r="A540" s="19"/>
    </row>
    <row r="541" spans="1:1" x14ac:dyDescent="0.2">
      <c r="A541" s="19"/>
    </row>
    <row r="542" spans="1:1" x14ac:dyDescent="0.2">
      <c r="A542" s="19"/>
    </row>
    <row r="543" spans="1:1" x14ac:dyDescent="0.2">
      <c r="A543" s="19"/>
    </row>
    <row r="544" spans="1:1" x14ac:dyDescent="0.2">
      <c r="A544" s="19"/>
    </row>
    <row r="545" spans="1:1" x14ac:dyDescent="0.2">
      <c r="A545" s="19"/>
    </row>
    <row r="546" spans="1:1" x14ac:dyDescent="0.2">
      <c r="A546" s="19"/>
    </row>
    <row r="547" spans="1:1" x14ac:dyDescent="0.2">
      <c r="A547" s="19"/>
    </row>
    <row r="548" spans="1:1" x14ac:dyDescent="0.2">
      <c r="A548" s="19"/>
    </row>
    <row r="549" spans="1:1" x14ac:dyDescent="0.2">
      <c r="A549" s="19"/>
    </row>
    <row r="550" spans="1:1" x14ac:dyDescent="0.2">
      <c r="A550" s="19"/>
    </row>
    <row r="551" spans="1:1" x14ac:dyDescent="0.2">
      <c r="A551" s="19"/>
    </row>
    <row r="552" spans="1:1" x14ac:dyDescent="0.2">
      <c r="A552" s="19"/>
    </row>
    <row r="553" spans="1:1" x14ac:dyDescent="0.2">
      <c r="A553" s="19"/>
    </row>
    <row r="554" spans="1:1" x14ac:dyDescent="0.2">
      <c r="A554" s="19"/>
    </row>
    <row r="555" spans="1:1" x14ac:dyDescent="0.2">
      <c r="A555" s="19"/>
    </row>
  </sheetData>
  <mergeCells count="9">
    <mergeCell ref="B54:F54"/>
    <mergeCell ref="B20:G20"/>
    <mergeCell ref="B18:G18"/>
    <mergeCell ref="B4:G4"/>
    <mergeCell ref="B8:G8"/>
    <mergeCell ref="B10:G10"/>
    <mergeCell ref="B12:G12"/>
    <mergeCell ref="B14:G14"/>
    <mergeCell ref="B16:G16"/>
  </mergeCells>
  <phoneticPr fontId="7" type="noConversion"/>
  <printOptions horizontalCentered="1"/>
  <pageMargins left="0.39370078740157483" right="0.19685039370078741" top="0.78740157480314965" bottom="0.70866141732283472" header="0.35433070866141736" footer="0.39370078740157483"/>
  <pageSetup paperSize="9" scale="75" orientation="portrait" useFirstPageNumber="1" r:id="rId1"/>
  <headerFooter alignWithMargins="0">
    <oddHeader>&amp;CNAFTING
Projektiranje in svetovanje, d.o.o.
Mlinska ulica 5, 9220 Lendava</oddHeader>
    <oddFooter xml:space="preserve">&amp;L&amp;8DODAJANJE KOMPONENT GORIVOM V SND ORTNEK (biodizel, aditivi in markirno sredstvo)
Št: načrta: 1710/5.0&amp;R&amp;P/&amp;N
</oddFooter>
  </headerFooter>
  <rowBreaks count="15" manualBreakCount="15">
    <brk id="50" max="6" man="1"/>
    <brk id="76" max="6" man="1"/>
    <brk id="89" max="6" man="1"/>
    <brk id="95" max="6" man="1"/>
    <brk id="104" max="6" man="1"/>
    <brk id="141" max="6" man="1"/>
    <brk id="177" max="6" man="1"/>
    <brk id="185" max="6" man="1"/>
    <brk id="242" max="6" man="1"/>
    <brk id="297" max="6" man="1"/>
    <brk id="315" max="6" man="1"/>
    <brk id="358" max="6" man="1"/>
    <brk id="396" max="6" man="1"/>
    <brk id="422" max="6" man="1"/>
    <brk id="44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1710-5.0</vt:lpstr>
      <vt:lpstr>'1710-5.0'!Področje_tiskanja</vt:lpstr>
      <vt:lpstr>'1710-5.0'!Tiskanje_naslovov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NAFTING</dc:creator>
  <cp:lastModifiedBy>Marko NARALOČNIK</cp:lastModifiedBy>
  <cp:lastPrinted>2018-04-27T09:26:03Z</cp:lastPrinted>
  <dcterms:created xsi:type="dcterms:W3CDTF">2012-02-25T06:04:25Z</dcterms:created>
  <dcterms:modified xsi:type="dcterms:W3CDTF">2018-06-26T11:15:29Z</dcterms:modified>
</cp:coreProperties>
</file>